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9 _2021 Vмо\Приложения к Протоколу 19\"/>
    </mc:Choice>
  </mc:AlternateContent>
  <bookViews>
    <workbookView xWindow="0" yWindow="0" windowWidth="25200" windowHeight="11385"/>
  </bookViews>
  <sheets>
    <sheet name="КС распред  КСГ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'КС распред  КСГ'!$A$1:$AN$108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05" i="1" l="1"/>
  <c r="AL105" i="1"/>
  <c r="AM71" i="1"/>
  <c r="AM106" i="1" s="1"/>
  <c r="AM108" i="1" s="1"/>
  <c r="AL71" i="1"/>
  <c r="AL106" i="1" s="1"/>
  <c r="AL108" i="1" s="1"/>
  <c r="AM64" i="1"/>
  <c r="AL64" i="1"/>
  <c r="AM62" i="1"/>
  <c r="AL62" i="1"/>
  <c r="AM59" i="1"/>
  <c r="AM60" i="1" s="1"/>
  <c r="AL59" i="1"/>
  <c r="AL60" i="1" s="1"/>
  <c r="AM33" i="1"/>
  <c r="AL33" i="1"/>
  <c r="AM29" i="1"/>
  <c r="AL29" i="1"/>
  <c r="AM22" i="1"/>
  <c r="AL22" i="1"/>
  <c r="N107" i="1" l="1"/>
  <c r="M107" i="1"/>
  <c r="L107" i="1"/>
  <c r="J107" i="1"/>
  <c r="I107" i="1"/>
  <c r="AB107" i="1" s="1"/>
  <c r="H107" i="1"/>
  <c r="D107" i="1"/>
  <c r="AK105" i="1"/>
  <c r="N105" i="1"/>
  <c r="N106" i="1" s="1"/>
  <c r="K105" i="1"/>
  <c r="K106" i="1" s="1"/>
  <c r="E105" i="1"/>
  <c r="E106" i="1" s="1"/>
  <c r="E108" i="1" s="1"/>
  <c r="AG104" i="1"/>
  <c r="AD104" i="1"/>
  <c r="M104" i="1"/>
  <c r="H104" i="1"/>
  <c r="Y104" i="1" s="1"/>
  <c r="D104" i="1"/>
  <c r="AG103" i="1"/>
  <c r="AD103" i="1"/>
  <c r="M103" i="1"/>
  <c r="H103" i="1"/>
  <c r="D103" i="1"/>
  <c r="C103" i="1"/>
  <c r="AG102" i="1"/>
  <c r="AJ102" i="1" s="1"/>
  <c r="AD102" i="1"/>
  <c r="M102" i="1"/>
  <c r="H102" i="1"/>
  <c r="Y102" i="1" s="1"/>
  <c r="D102" i="1"/>
  <c r="G102" i="1" s="1"/>
  <c r="AG101" i="1"/>
  <c r="AD101" i="1"/>
  <c r="AJ101" i="1" s="1"/>
  <c r="M101" i="1"/>
  <c r="H101" i="1"/>
  <c r="Y101" i="1" s="1"/>
  <c r="D101" i="1"/>
  <c r="AF101" i="1" s="1"/>
  <c r="AG100" i="1"/>
  <c r="AD100" i="1"/>
  <c r="M100" i="1"/>
  <c r="AB100" i="1"/>
  <c r="H100" i="1"/>
  <c r="D100" i="1"/>
  <c r="AG99" i="1"/>
  <c r="AD99" i="1"/>
  <c r="Q99" i="1"/>
  <c r="M99" i="1"/>
  <c r="H99" i="1"/>
  <c r="Y99" i="1" s="1"/>
  <c r="D99" i="1"/>
  <c r="AF99" i="1" s="1"/>
  <c r="AG98" i="1"/>
  <c r="AD98" i="1"/>
  <c r="M98" i="1"/>
  <c r="AB98" i="1"/>
  <c r="H98" i="1"/>
  <c r="Y98" i="1" s="1"/>
  <c r="AA98" i="1" s="1"/>
  <c r="D98" i="1"/>
  <c r="G98" i="1" s="1"/>
  <c r="C98" i="1"/>
  <c r="AG97" i="1"/>
  <c r="AD97" i="1"/>
  <c r="Q97" i="1"/>
  <c r="M97" i="1"/>
  <c r="AC97" i="1" s="1"/>
  <c r="AB97" i="1"/>
  <c r="H97" i="1"/>
  <c r="Y97" i="1" s="1"/>
  <c r="Z97" i="1" s="1"/>
  <c r="G97" i="1"/>
  <c r="D97" i="1"/>
  <c r="C97" i="1" s="1"/>
  <c r="AE97" i="1" s="1"/>
  <c r="AG96" i="1"/>
  <c r="AD96" i="1"/>
  <c r="M96" i="1"/>
  <c r="H96" i="1"/>
  <c r="G96" i="1"/>
  <c r="U96" i="1" s="1"/>
  <c r="D96" i="1"/>
  <c r="C96" i="1"/>
  <c r="AJ95" i="1"/>
  <c r="AG95" i="1"/>
  <c r="AD95" i="1"/>
  <c r="AC95" i="1"/>
  <c r="M95" i="1"/>
  <c r="H95" i="1"/>
  <c r="Q95" i="1" s="1"/>
  <c r="D95" i="1"/>
  <c r="G95" i="1" s="1"/>
  <c r="AG94" i="1"/>
  <c r="AD94" i="1"/>
  <c r="Q94" i="1"/>
  <c r="M94" i="1"/>
  <c r="H94" i="1"/>
  <c r="Y94" i="1" s="1"/>
  <c r="Z94" i="1" s="1"/>
  <c r="D94" i="1"/>
  <c r="AG93" i="1"/>
  <c r="AD93" i="1"/>
  <c r="AJ93" i="1" s="1"/>
  <c r="M93" i="1"/>
  <c r="H93" i="1"/>
  <c r="D93" i="1"/>
  <c r="C93" i="1" s="1"/>
  <c r="AG92" i="1"/>
  <c r="AD92" i="1"/>
  <c r="M92" i="1"/>
  <c r="H92" i="1"/>
  <c r="D92" i="1"/>
  <c r="C92" i="1"/>
  <c r="AG91" i="1"/>
  <c r="AD91" i="1"/>
  <c r="AJ91" i="1" s="1"/>
  <c r="AC91" i="1"/>
  <c r="Y91" i="1"/>
  <c r="M91" i="1"/>
  <c r="H91" i="1"/>
  <c r="Q91" i="1" s="1"/>
  <c r="D91" i="1"/>
  <c r="C91" i="1" s="1"/>
  <c r="AE91" i="1" s="1"/>
  <c r="AG90" i="1"/>
  <c r="AD90" i="1"/>
  <c r="AJ90" i="1" s="1"/>
  <c r="AA90" i="1"/>
  <c r="M90" i="1"/>
  <c r="H90" i="1"/>
  <c r="Y90" i="1" s="1"/>
  <c r="Z90" i="1" s="1"/>
  <c r="D90" i="1"/>
  <c r="AG89" i="1"/>
  <c r="AD89" i="1"/>
  <c r="M89" i="1"/>
  <c r="AB89" i="1"/>
  <c r="H89" i="1"/>
  <c r="D89" i="1"/>
  <c r="AG88" i="1"/>
  <c r="AD88" i="1"/>
  <c r="Y88" i="1"/>
  <c r="Q88" i="1"/>
  <c r="M88" i="1"/>
  <c r="H88" i="1"/>
  <c r="D88" i="1"/>
  <c r="AG87" i="1"/>
  <c r="AD87" i="1"/>
  <c r="M87" i="1"/>
  <c r="AB87" i="1"/>
  <c r="H87" i="1"/>
  <c r="D87" i="1"/>
  <c r="C87" i="1" s="1"/>
  <c r="F87" i="1" s="1"/>
  <c r="AG86" i="1"/>
  <c r="AJ86" i="1" s="1"/>
  <c r="AD86" i="1"/>
  <c r="M86" i="1"/>
  <c r="AC86" i="1" s="1"/>
  <c r="H86" i="1"/>
  <c r="D86" i="1"/>
  <c r="AG85" i="1"/>
  <c r="AD85" i="1"/>
  <c r="AC85" i="1"/>
  <c r="AB85" i="1"/>
  <c r="M85" i="1"/>
  <c r="H85" i="1"/>
  <c r="Y85" i="1" s="1"/>
  <c r="D85" i="1"/>
  <c r="G85" i="1" s="1"/>
  <c r="P85" i="1" s="1"/>
  <c r="AG84" i="1"/>
  <c r="AD84" i="1"/>
  <c r="M84" i="1"/>
  <c r="H84" i="1"/>
  <c r="Y84" i="1" s="1"/>
  <c r="D84" i="1"/>
  <c r="AF84" i="1" s="1"/>
  <c r="AG83" i="1"/>
  <c r="AD83" i="1"/>
  <c r="AJ83" i="1" s="1"/>
  <c r="M83" i="1"/>
  <c r="H83" i="1"/>
  <c r="D83" i="1"/>
  <c r="C83" i="1" s="1"/>
  <c r="AG82" i="1"/>
  <c r="AD82" i="1"/>
  <c r="AC82" i="1"/>
  <c r="M82" i="1"/>
  <c r="H82" i="1"/>
  <c r="D82" i="1"/>
  <c r="AF82" i="1" s="1"/>
  <c r="AG81" i="1"/>
  <c r="AJ81" i="1" s="1"/>
  <c r="AD81" i="1"/>
  <c r="Y81" i="1"/>
  <c r="M81" i="1"/>
  <c r="AC81" i="1"/>
  <c r="H81" i="1"/>
  <c r="Q81" i="1" s="1"/>
  <c r="D81" i="1"/>
  <c r="AG80" i="1"/>
  <c r="AD80" i="1"/>
  <c r="Y80" i="1"/>
  <c r="Q80" i="1"/>
  <c r="M80" i="1"/>
  <c r="H80" i="1"/>
  <c r="D80" i="1"/>
  <c r="AF80" i="1" s="1"/>
  <c r="AG79" i="1"/>
  <c r="AD79" i="1"/>
  <c r="AJ79" i="1" s="1"/>
  <c r="M79" i="1"/>
  <c r="AB79" i="1"/>
  <c r="H79" i="1"/>
  <c r="D79" i="1"/>
  <c r="C79" i="1" s="1"/>
  <c r="AG78" i="1"/>
  <c r="AD78" i="1"/>
  <c r="AC78" i="1"/>
  <c r="M78" i="1"/>
  <c r="H78" i="1"/>
  <c r="Y78" i="1" s="1"/>
  <c r="AA78" i="1" s="1"/>
  <c r="D78" i="1"/>
  <c r="AF78" i="1" s="1"/>
  <c r="AG77" i="1"/>
  <c r="AJ77" i="1" s="1"/>
  <c r="AD77" i="1"/>
  <c r="M77" i="1"/>
  <c r="H77" i="1"/>
  <c r="Y77" i="1" s="1"/>
  <c r="G77" i="1"/>
  <c r="D77" i="1"/>
  <c r="C77" i="1" s="1"/>
  <c r="AJ76" i="1"/>
  <c r="AG76" i="1"/>
  <c r="AD76" i="1"/>
  <c r="Y76" i="1"/>
  <c r="Z76" i="1" s="1"/>
  <c r="M76" i="1"/>
  <c r="AB76" i="1"/>
  <c r="H76" i="1"/>
  <c r="Q76" i="1" s="1"/>
  <c r="D76" i="1"/>
  <c r="AG75" i="1"/>
  <c r="AD75" i="1"/>
  <c r="M75" i="1"/>
  <c r="AB75" i="1"/>
  <c r="H75" i="1"/>
  <c r="D75" i="1"/>
  <c r="AG74" i="1"/>
  <c r="AD74" i="1"/>
  <c r="M74" i="1"/>
  <c r="H74" i="1"/>
  <c r="Y74" i="1" s="1"/>
  <c r="D74" i="1"/>
  <c r="C74" i="1" s="1"/>
  <c r="AG73" i="1"/>
  <c r="AD73" i="1"/>
  <c r="AB73" i="1"/>
  <c r="Y73" i="1"/>
  <c r="M73" i="1"/>
  <c r="H73" i="1"/>
  <c r="Q73" i="1" s="1"/>
  <c r="D73" i="1"/>
  <c r="AG72" i="1"/>
  <c r="AD72" i="1"/>
  <c r="Y72" i="1"/>
  <c r="Q72" i="1"/>
  <c r="M72" i="1"/>
  <c r="AB72" i="1"/>
  <c r="H72" i="1"/>
  <c r="D72" i="1"/>
  <c r="AK71" i="1"/>
  <c r="H71" i="1"/>
  <c r="Q71" i="1" s="1"/>
  <c r="G71" i="1"/>
  <c r="D71" i="1"/>
  <c r="AG70" i="1"/>
  <c r="AD70" i="1"/>
  <c r="M70" i="1"/>
  <c r="H70" i="1"/>
  <c r="Y70" i="1" s="1"/>
  <c r="D70" i="1"/>
  <c r="AF70" i="1" s="1"/>
  <c r="AG69" i="1"/>
  <c r="AD69" i="1"/>
  <c r="AJ69" i="1" s="1"/>
  <c r="M69" i="1"/>
  <c r="AB69" i="1"/>
  <c r="H69" i="1"/>
  <c r="D69" i="1"/>
  <c r="C69" i="1" s="1"/>
  <c r="AG68" i="1"/>
  <c r="AD68" i="1"/>
  <c r="M68" i="1"/>
  <c r="AB68" i="1"/>
  <c r="H68" i="1"/>
  <c r="G68" i="1"/>
  <c r="U68" i="1" s="1"/>
  <c r="D68" i="1"/>
  <c r="C68" i="1" s="1"/>
  <c r="AG67" i="1"/>
  <c r="AD67" i="1"/>
  <c r="M67" i="1"/>
  <c r="H67" i="1"/>
  <c r="D67" i="1"/>
  <c r="C67" i="1" s="1"/>
  <c r="AG66" i="1"/>
  <c r="AJ66" i="1" s="1"/>
  <c r="AD66" i="1"/>
  <c r="AC66" i="1"/>
  <c r="M66" i="1"/>
  <c r="H66" i="1"/>
  <c r="Q66" i="1" s="1"/>
  <c r="D66" i="1"/>
  <c r="AF66" i="1" s="1"/>
  <c r="AG65" i="1"/>
  <c r="AD65" i="1"/>
  <c r="M65" i="1"/>
  <c r="AB65" i="1"/>
  <c r="H65" i="1"/>
  <c r="Y65" i="1" s="1"/>
  <c r="D65" i="1"/>
  <c r="G65" i="1" s="1"/>
  <c r="P65" i="1" s="1"/>
  <c r="AN64" i="1"/>
  <c r="AK64" i="1"/>
  <c r="H64" i="1"/>
  <c r="Q64" i="1" s="1"/>
  <c r="AG63" i="1"/>
  <c r="AD63" i="1"/>
  <c r="AD64" i="1" s="1"/>
  <c r="M63" i="1"/>
  <c r="H63" i="1"/>
  <c r="Y63" i="1" s="1"/>
  <c r="G63" i="1"/>
  <c r="D63" i="1"/>
  <c r="D64" i="1" s="1"/>
  <c r="G64" i="1" s="1"/>
  <c r="AK62" i="1"/>
  <c r="Q62" i="1"/>
  <c r="O62" i="1"/>
  <c r="AG61" i="1"/>
  <c r="AG62" i="1" s="1"/>
  <c r="AD61" i="1"/>
  <c r="AJ61" i="1" s="1"/>
  <c r="M61" i="1"/>
  <c r="H61" i="1"/>
  <c r="D61" i="1"/>
  <c r="C61" i="1" s="1"/>
  <c r="AK59" i="1"/>
  <c r="AG58" i="1"/>
  <c r="AD58" i="1"/>
  <c r="M58" i="1"/>
  <c r="AB58" i="1"/>
  <c r="H58" i="1"/>
  <c r="Y58" i="1" s="1"/>
  <c r="Z58" i="1" s="1"/>
  <c r="D58" i="1"/>
  <c r="AG57" i="1"/>
  <c r="AD57" i="1"/>
  <c r="M57" i="1"/>
  <c r="AB57" i="1"/>
  <c r="H57" i="1"/>
  <c r="D57" i="1"/>
  <c r="C57" i="1" s="1"/>
  <c r="F57" i="1" s="1"/>
  <c r="O57" i="1" s="1"/>
  <c r="AG56" i="1"/>
  <c r="AD56" i="1"/>
  <c r="M56" i="1"/>
  <c r="AC56" i="1" s="1"/>
  <c r="H56" i="1"/>
  <c r="Q56" i="1" s="1"/>
  <c r="D56" i="1"/>
  <c r="C56" i="1" s="1"/>
  <c r="AG55" i="1"/>
  <c r="AD55" i="1"/>
  <c r="M55" i="1"/>
  <c r="AB55" i="1"/>
  <c r="H55" i="1"/>
  <c r="Y55" i="1" s="1"/>
  <c r="D55" i="1"/>
  <c r="G55" i="1" s="1"/>
  <c r="AG54" i="1"/>
  <c r="AJ54" i="1" s="1"/>
  <c r="AD54" i="1"/>
  <c r="M54" i="1"/>
  <c r="H54" i="1"/>
  <c r="Y54" i="1" s="1"/>
  <c r="D54" i="1"/>
  <c r="AG53" i="1"/>
  <c r="AD53" i="1"/>
  <c r="M53" i="1"/>
  <c r="AB53" i="1"/>
  <c r="H53" i="1"/>
  <c r="D53" i="1"/>
  <c r="AG52" i="1"/>
  <c r="AD52" i="1"/>
  <c r="M52" i="1"/>
  <c r="H52" i="1"/>
  <c r="Y52" i="1" s="1"/>
  <c r="Z52" i="1" s="1"/>
  <c r="D52" i="1"/>
  <c r="C52" i="1" s="1"/>
  <c r="AG51" i="1"/>
  <c r="AJ51" i="1" s="1"/>
  <c r="AD51" i="1"/>
  <c r="M51" i="1"/>
  <c r="AB51" i="1"/>
  <c r="H51" i="1"/>
  <c r="D51" i="1"/>
  <c r="G51" i="1" s="1"/>
  <c r="U51" i="1" s="1"/>
  <c r="W51" i="1" s="1"/>
  <c r="C51" i="1"/>
  <c r="AE51" i="1" s="1"/>
  <c r="AG50" i="1"/>
  <c r="AD50" i="1"/>
  <c r="Y50" i="1"/>
  <c r="M50" i="1"/>
  <c r="H50" i="1"/>
  <c r="Q50" i="1" s="1"/>
  <c r="D50" i="1"/>
  <c r="C50" i="1" s="1"/>
  <c r="F50" i="1" s="1"/>
  <c r="AG49" i="1"/>
  <c r="AD49" i="1"/>
  <c r="M49" i="1"/>
  <c r="AB49" i="1"/>
  <c r="H49" i="1"/>
  <c r="Q49" i="1" s="1"/>
  <c r="D49" i="1"/>
  <c r="C49" i="1" s="1"/>
  <c r="AG48" i="1"/>
  <c r="AD48" i="1"/>
  <c r="M48" i="1"/>
  <c r="H48" i="1"/>
  <c r="Y48" i="1" s="1"/>
  <c r="Z48" i="1" s="1"/>
  <c r="D48" i="1"/>
  <c r="AG47" i="1"/>
  <c r="AD47" i="1"/>
  <c r="M47" i="1"/>
  <c r="H47" i="1"/>
  <c r="D47" i="1"/>
  <c r="C47" i="1"/>
  <c r="AG46" i="1"/>
  <c r="AJ46" i="1" s="1"/>
  <c r="AD46" i="1"/>
  <c r="Y46" i="1"/>
  <c r="M46" i="1"/>
  <c r="H46" i="1"/>
  <c r="Q46" i="1" s="1"/>
  <c r="D46" i="1"/>
  <c r="G46" i="1" s="1"/>
  <c r="C46" i="1"/>
  <c r="F46" i="1" s="1"/>
  <c r="AG45" i="1"/>
  <c r="AD45" i="1"/>
  <c r="AB45" i="1"/>
  <c r="Y45" i="1"/>
  <c r="M45" i="1"/>
  <c r="H45" i="1"/>
  <c r="Q45" i="1" s="1"/>
  <c r="D45" i="1"/>
  <c r="C45" i="1" s="1"/>
  <c r="AG44" i="1"/>
  <c r="AD44" i="1"/>
  <c r="M44" i="1"/>
  <c r="H44" i="1"/>
  <c r="Y44" i="1" s="1"/>
  <c r="Z44" i="1" s="1"/>
  <c r="D44" i="1"/>
  <c r="AG43" i="1"/>
  <c r="AD43" i="1"/>
  <c r="M43" i="1"/>
  <c r="H43" i="1"/>
  <c r="D43" i="1"/>
  <c r="G43" i="1" s="1"/>
  <c r="C43" i="1"/>
  <c r="AG42" i="1"/>
  <c r="AD42" i="1"/>
  <c r="M42" i="1"/>
  <c r="H42" i="1"/>
  <c r="Q42" i="1" s="1"/>
  <c r="D42" i="1"/>
  <c r="C42" i="1" s="1"/>
  <c r="F42" i="1" s="1"/>
  <c r="AG41" i="1"/>
  <c r="AD41" i="1"/>
  <c r="Q41" i="1"/>
  <c r="M41" i="1"/>
  <c r="AB41" i="1"/>
  <c r="H41" i="1"/>
  <c r="Y41" i="1" s="1"/>
  <c r="Z41" i="1" s="1"/>
  <c r="D41" i="1"/>
  <c r="C41" i="1" s="1"/>
  <c r="AG40" i="1"/>
  <c r="AD40" i="1"/>
  <c r="M40" i="1"/>
  <c r="H40" i="1"/>
  <c r="Y40" i="1" s="1"/>
  <c r="Z40" i="1" s="1"/>
  <c r="D40" i="1"/>
  <c r="AG39" i="1"/>
  <c r="AD39" i="1"/>
  <c r="M39" i="1"/>
  <c r="H39" i="1"/>
  <c r="D39" i="1"/>
  <c r="C39" i="1"/>
  <c r="AG38" i="1"/>
  <c r="AD38" i="1"/>
  <c r="M38" i="1"/>
  <c r="AC38" i="1"/>
  <c r="H38" i="1"/>
  <c r="Q38" i="1" s="1"/>
  <c r="D38" i="1"/>
  <c r="C38" i="1" s="1"/>
  <c r="AE38" i="1" s="1"/>
  <c r="AG37" i="1"/>
  <c r="AD37" i="1"/>
  <c r="M37" i="1"/>
  <c r="AB37" i="1"/>
  <c r="H37" i="1"/>
  <c r="Y37" i="1" s="1"/>
  <c r="D37" i="1"/>
  <c r="C37" i="1" s="1"/>
  <c r="AE37" i="1" s="1"/>
  <c r="AG36" i="1"/>
  <c r="AD36" i="1"/>
  <c r="M36" i="1"/>
  <c r="H36" i="1"/>
  <c r="Y36" i="1" s="1"/>
  <c r="Z36" i="1" s="1"/>
  <c r="D36" i="1"/>
  <c r="AG35" i="1"/>
  <c r="AD35" i="1"/>
  <c r="M35" i="1"/>
  <c r="H35" i="1"/>
  <c r="D35" i="1"/>
  <c r="C35" i="1" s="1"/>
  <c r="AG34" i="1"/>
  <c r="AD34" i="1"/>
  <c r="M34" i="1"/>
  <c r="AC34" i="1"/>
  <c r="H34" i="1"/>
  <c r="Y34" i="1" s="1"/>
  <c r="F34" i="1"/>
  <c r="D34" i="1"/>
  <c r="G34" i="1" s="1"/>
  <c r="C34" i="1"/>
  <c r="AK33" i="1"/>
  <c r="E33" i="1"/>
  <c r="AG32" i="1"/>
  <c r="AD32" i="1"/>
  <c r="M32" i="1"/>
  <c r="H32" i="1"/>
  <c r="D32" i="1"/>
  <c r="G32" i="1" s="1"/>
  <c r="C32" i="1"/>
  <c r="AG31" i="1"/>
  <c r="AD31" i="1"/>
  <c r="M31" i="1"/>
  <c r="H31" i="1"/>
  <c r="Y31" i="1" s="1"/>
  <c r="D31" i="1"/>
  <c r="G31" i="1" s="1"/>
  <c r="AJ30" i="1"/>
  <c r="AG30" i="1"/>
  <c r="AD30" i="1"/>
  <c r="M30" i="1"/>
  <c r="H30" i="1"/>
  <c r="Y30" i="1" s="1"/>
  <c r="Z30" i="1" s="1"/>
  <c r="D30" i="1"/>
  <c r="AK29" i="1"/>
  <c r="E29" i="1"/>
  <c r="AG28" i="1"/>
  <c r="AD28" i="1"/>
  <c r="M28" i="1"/>
  <c r="AB28" i="1"/>
  <c r="H28" i="1"/>
  <c r="Y28" i="1" s="1"/>
  <c r="D28" i="1"/>
  <c r="C28" i="1" s="1"/>
  <c r="F28" i="1" s="1"/>
  <c r="AG27" i="1"/>
  <c r="AD27" i="1"/>
  <c r="M27" i="1"/>
  <c r="AB27" i="1"/>
  <c r="H27" i="1"/>
  <c r="Y27" i="1" s="1"/>
  <c r="D27" i="1"/>
  <c r="AG26" i="1"/>
  <c r="AD26" i="1"/>
  <c r="M26" i="1"/>
  <c r="AB26" i="1"/>
  <c r="H26" i="1"/>
  <c r="D26" i="1"/>
  <c r="AG25" i="1"/>
  <c r="AD25" i="1"/>
  <c r="AC25" i="1"/>
  <c r="M25" i="1"/>
  <c r="AB25" i="1"/>
  <c r="H25" i="1"/>
  <c r="Y25" i="1" s="1"/>
  <c r="D25" i="1"/>
  <c r="AF25" i="1" s="1"/>
  <c r="AG24" i="1"/>
  <c r="AD24" i="1"/>
  <c r="M24" i="1"/>
  <c r="AB24" i="1"/>
  <c r="H24" i="1"/>
  <c r="Y24" i="1" s="1"/>
  <c r="D24" i="1"/>
  <c r="G24" i="1" s="1"/>
  <c r="AG23" i="1"/>
  <c r="AD23" i="1"/>
  <c r="M23" i="1"/>
  <c r="H23" i="1"/>
  <c r="Y23" i="1" s="1"/>
  <c r="AA23" i="1" s="1"/>
  <c r="D23" i="1"/>
  <c r="G23" i="1" s="1"/>
  <c r="C23" i="1"/>
  <c r="F23" i="1" s="1"/>
  <c r="AK22" i="1"/>
  <c r="E22" i="1"/>
  <c r="AG21" i="1"/>
  <c r="AD21" i="1"/>
  <c r="M21" i="1"/>
  <c r="AB21" i="1"/>
  <c r="H21" i="1"/>
  <c r="Y21" i="1" s="1"/>
  <c r="D21" i="1"/>
  <c r="G21" i="1" s="1"/>
  <c r="C21" i="1"/>
  <c r="F21" i="1" s="1"/>
  <c r="AG20" i="1"/>
  <c r="AJ20" i="1" s="1"/>
  <c r="AD20" i="1"/>
  <c r="Q20" i="1"/>
  <c r="M20" i="1"/>
  <c r="H20" i="1"/>
  <c r="Y20" i="1" s="1"/>
  <c r="AA20" i="1" s="1"/>
  <c r="D20" i="1"/>
  <c r="C20" i="1" s="1"/>
  <c r="F20" i="1" s="1"/>
  <c r="AG19" i="1"/>
  <c r="AJ19" i="1" s="1"/>
  <c r="AD19" i="1"/>
  <c r="M19" i="1"/>
  <c r="H19" i="1"/>
  <c r="Y19" i="1" s="1"/>
  <c r="AA19" i="1" s="1"/>
  <c r="D19" i="1"/>
  <c r="C19" i="1" s="1"/>
  <c r="AG18" i="1"/>
  <c r="AD18" i="1"/>
  <c r="M18" i="1"/>
  <c r="H18" i="1"/>
  <c r="Y18" i="1" s="1"/>
  <c r="D18" i="1"/>
  <c r="C18" i="1" s="1"/>
  <c r="AG17" i="1"/>
  <c r="AD17" i="1"/>
  <c r="M17" i="1"/>
  <c r="AB17" i="1"/>
  <c r="H17" i="1"/>
  <c r="Y17" i="1" s="1"/>
  <c r="D17" i="1"/>
  <c r="G17" i="1" s="1"/>
  <c r="F16" i="1"/>
  <c r="I16" i="1" s="1"/>
  <c r="C24" i="1" l="1"/>
  <c r="F24" i="1" s="1"/>
  <c r="AJ27" i="1"/>
  <c r="G28" i="1"/>
  <c r="U28" i="1" s="1"/>
  <c r="C31" i="1"/>
  <c r="F31" i="1" s="1"/>
  <c r="AJ38" i="1"/>
  <c r="AJ53" i="1"/>
  <c r="Q55" i="1"/>
  <c r="AA58" i="1"/>
  <c r="C78" i="1"/>
  <c r="G91" i="1"/>
  <c r="P91" i="1" s="1"/>
  <c r="C95" i="1"/>
  <c r="AE95" i="1" s="1"/>
  <c r="P95" i="1"/>
  <c r="G99" i="1"/>
  <c r="P55" i="1"/>
  <c r="Q23" i="1"/>
  <c r="Y42" i="1"/>
  <c r="G50" i="1"/>
  <c r="P77" i="1"/>
  <c r="AJ26" i="1"/>
  <c r="H33" i="1"/>
  <c r="Q33" i="1" s="1"/>
  <c r="Y38" i="1"/>
  <c r="G42" i="1"/>
  <c r="U42" i="1" s="1"/>
  <c r="AF46" i="1"/>
  <c r="AI46" i="1" s="1"/>
  <c r="AJ57" i="1"/>
  <c r="C66" i="1"/>
  <c r="G78" i="1"/>
  <c r="U78" i="1" s="1"/>
  <c r="W78" i="1" s="1"/>
  <c r="C82" i="1"/>
  <c r="F82" i="1" s="1"/>
  <c r="R82" i="1" s="1"/>
  <c r="U85" i="1"/>
  <c r="C102" i="1"/>
  <c r="AJ18" i="1"/>
  <c r="AG59" i="1"/>
  <c r="AA36" i="1"/>
  <c r="AJ37" i="1"/>
  <c r="AJ58" i="1"/>
  <c r="AJ73" i="1"/>
  <c r="AJ21" i="1"/>
  <c r="AJ34" i="1"/>
  <c r="AJ41" i="1"/>
  <c r="AJ49" i="1"/>
  <c r="AH51" i="1"/>
  <c r="AJ55" i="1"/>
  <c r="AA76" i="1"/>
  <c r="AJ80" i="1"/>
  <c r="AJ84" i="1"/>
  <c r="AJ99" i="1"/>
  <c r="AH37" i="1"/>
  <c r="AJ85" i="1"/>
  <c r="AJ94" i="1"/>
  <c r="AJ98" i="1"/>
  <c r="AJ100" i="1"/>
  <c r="F67" i="1"/>
  <c r="O67" i="1" s="1"/>
  <c r="AE67" i="1"/>
  <c r="Z27" i="1"/>
  <c r="AA27" i="1"/>
  <c r="P28" i="1"/>
  <c r="AC28" i="1"/>
  <c r="AF31" i="1"/>
  <c r="AC31" i="1"/>
  <c r="AF42" i="1"/>
  <c r="AI42" i="1" s="1"/>
  <c r="AC42" i="1"/>
  <c r="AC50" i="1"/>
  <c r="U50" i="1"/>
  <c r="X50" i="1" s="1"/>
  <c r="Z54" i="1"/>
  <c r="AA54" i="1"/>
  <c r="M22" i="1"/>
  <c r="AD33" i="1"/>
  <c r="Z45" i="1"/>
  <c r="AA45" i="1"/>
  <c r="AE77" i="1"/>
  <c r="AC98" i="1"/>
  <c r="P98" i="1"/>
  <c r="Z101" i="1"/>
  <c r="AA101" i="1"/>
  <c r="G19" i="1"/>
  <c r="V19" i="1" s="1"/>
  <c r="R21" i="1"/>
  <c r="T21" i="1" s="1"/>
  <c r="Q28" i="1"/>
  <c r="AJ28" i="1"/>
  <c r="AA30" i="1"/>
  <c r="Q31" i="1"/>
  <c r="Q34" i="1"/>
  <c r="F38" i="1"/>
  <c r="O38" i="1" s="1"/>
  <c r="AF39" i="1"/>
  <c r="AI39" i="1" s="1"/>
  <c r="G39" i="1"/>
  <c r="P39" i="1" s="1"/>
  <c r="U46" i="1"/>
  <c r="X46" i="1" s="1"/>
  <c r="AC46" i="1"/>
  <c r="AF47" i="1"/>
  <c r="G47" i="1"/>
  <c r="AC51" i="1"/>
  <c r="P51" i="1"/>
  <c r="V51" i="1"/>
  <c r="Q54" i="1"/>
  <c r="AB67" i="1"/>
  <c r="AJ72" i="1"/>
  <c r="AF74" i="1"/>
  <c r="G74" i="1"/>
  <c r="V74" i="1" s="1"/>
  <c r="F77" i="1"/>
  <c r="R77" i="1" s="1"/>
  <c r="Z80" i="1"/>
  <c r="AA80" i="1"/>
  <c r="C81" i="1"/>
  <c r="G81" i="1"/>
  <c r="P81" i="1" s="1"/>
  <c r="Q85" i="1"/>
  <c r="AF92" i="1"/>
  <c r="G92" i="1"/>
  <c r="V92" i="1" s="1"/>
  <c r="M105" i="1"/>
  <c r="AF107" i="1"/>
  <c r="U31" i="1"/>
  <c r="X31" i="1" s="1"/>
  <c r="AG22" i="1"/>
  <c r="Q19" i="1"/>
  <c r="R24" i="1"/>
  <c r="T24" i="1" s="1"/>
  <c r="AI25" i="1"/>
  <c r="AJ25" i="1"/>
  <c r="Q27" i="1"/>
  <c r="G38" i="1"/>
  <c r="U38" i="1" s="1"/>
  <c r="AJ39" i="1"/>
  <c r="AE41" i="1"/>
  <c r="AH41" i="1" s="1"/>
  <c r="AF41" i="1"/>
  <c r="AE49" i="1"/>
  <c r="AH49" i="1" s="1"/>
  <c r="AF55" i="1"/>
  <c r="C55" i="1"/>
  <c r="F55" i="1" s="1"/>
  <c r="O55" i="1" s="1"/>
  <c r="AF56" i="1"/>
  <c r="G56" i="1"/>
  <c r="V56" i="1" s="1"/>
  <c r="Y56" i="1"/>
  <c r="Q58" i="1"/>
  <c r="AB61" i="1"/>
  <c r="AB62" i="1" s="1"/>
  <c r="D62" i="1"/>
  <c r="V65" i="1"/>
  <c r="Q65" i="1"/>
  <c r="Y66" i="1"/>
  <c r="AA66" i="1" s="1"/>
  <c r="AJ70" i="1"/>
  <c r="C73" i="1"/>
  <c r="F73" i="1" s="1"/>
  <c r="R73" i="1" s="1"/>
  <c r="G73" i="1"/>
  <c r="V73" i="1" s="1"/>
  <c r="AJ74" i="1"/>
  <c r="Q78" i="1"/>
  <c r="AF94" i="1"/>
  <c r="U95" i="1"/>
  <c r="AF98" i="1"/>
  <c r="AI98" i="1" s="1"/>
  <c r="Q102" i="1"/>
  <c r="AF27" i="1"/>
  <c r="AF38" i="1"/>
  <c r="AI38" i="1" s="1"/>
  <c r="AF86" i="1"/>
  <c r="G86" i="1"/>
  <c r="U86" i="1" s="1"/>
  <c r="W86" i="1" s="1"/>
  <c r="AC92" i="1"/>
  <c r="U92" i="1"/>
  <c r="X92" i="1" s="1"/>
  <c r="V98" i="1"/>
  <c r="Q101" i="1"/>
  <c r="AE102" i="1"/>
  <c r="AH102" i="1" s="1"/>
  <c r="F102" i="1"/>
  <c r="AD22" i="1"/>
  <c r="G20" i="1"/>
  <c r="P20" i="1" s="1"/>
  <c r="AJ23" i="1"/>
  <c r="AJ24" i="1"/>
  <c r="C17" i="1"/>
  <c r="C22" i="1" s="1"/>
  <c r="Q25" i="1"/>
  <c r="Q30" i="1"/>
  <c r="AF35" i="1"/>
  <c r="G35" i="1"/>
  <c r="U35" i="1" s="1"/>
  <c r="F41" i="1"/>
  <c r="O41" i="1" s="1"/>
  <c r="AA41" i="1"/>
  <c r="AE42" i="1"/>
  <c r="AJ44" i="1"/>
  <c r="AJ45" i="1"/>
  <c r="AA48" i="1"/>
  <c r="Y49" i="1"/>
  <c r="AF49" i="1"/>
  <c r="F51" i="1"/>
  <c r="O51" i="1" s="1"/>
  <c r="G52" i="1"/>
  <c r="Q52" i="1"/>
  <c r="M62" i="1"/>
  <c r="C65" i="1"/>
  <c r="F65" i="1" s="1"/>
  <c r="O65" i="1" s="1"/>
  <c r="V68" i="1"/>
  <c r="Z70" i="1"/>
  <c r="AA70" i="1"/>
  <c r="Q70" i="1"/>
  <c r="Z72" i="1"/>
  <c r="AA72" i="1"/>
  <c r="Z84" i="1"/>
  <c r="AA84" i="1"/>
  <c r="Q84" i="1"/>
  <c r="C85" i="1"/>
  <c r="F85" i="1" s="1"/>
  <c r="C86" i="1"/>
  <c r="Y95" i="1"/>
  <c r="AJ96" i="1"/>
  <c r="U98" i="1"/>
  <c r="X98" i="1" s="1"/>
  <c r="AF103" i="1"/>
  <c r="G103" i="1"/>
  <c r="P103" i="1" s="1"/>
  <c r="C63" i="1"/>
  <c r="F63" i="1" s="1"/>
  <c r="Q74" i="1"/>
  <c r="Q77" i="1"/>
  <c r="AF97" i="1"/>
  <c r="AI97" i="1" s="1"/>
  <c r="C99" i="1"/>
  <c r="AJ104" i="1"/>
  <c r="AJ36" i="1"/>
  <c r="AJ40" i="1"/>
  <c r="AJ42" i="1"/>
  <c r="AE45" i="1"/>
  <c r="AH45" i="1" s="1"/>
  <c r="AJ48" i="1"/>
  <c r="AJ56" i="1"/>
  <c r="G66" i="1"/>
  <c r="U66" i="1" s="1"/>
  <c r="X66" i="1" s="1"/>
  <c r="AJ67" i="1"/>
  <c r="AJ75" i="1"/>
  <c r="P78" i="1"/>
  <c r="G82" i="1"/>
  <c r="P82" i="1" s="1"/>
  <c r="U82" i="1"/>
  <c r="X82" i="1" s="1"/>
  <c r="AJ87" i="1"/>
  <c r="AJ97" i="1"/>
  <c r="Z21" i="1"/>
  <c r="AA21" i="1"/>
  <c r="Z25" i="1"/>
  <c r="AA25" i="1"/>
  <c r="AC21" i="1"/>
  <c r="U21" i="1"/>
  <c r="V21" i="1"/>
  <c r="P21" i="1"/>
  <c r="Z18" i="1"/>
  <c r="AA18" i="1"/>
  <c r="AE19" i="1"/>
  <c r="F19" i="1"/>
  <c r="O19" i="1" s="1"/>
  <c r="AB19" i="1"/>
  <c r="AF20" i="1"/>
  <c r="AC20" i="1"/>
  <c r="Z24" i="1"/>
  <c r="AA24" i="1"/>
  <c r="F18" i="1"/>
  <c r="R18" i="1" s="1"/>
  <c r="AE18" i="1"/>
  <c r="AB20" i="1"/>
  <c r="O20" i="1"/>
  <c r="R20" i="1"/>
  <c r="AC24" i="1"/>
  <c r="U24" i="1"/>
  <c r="V24" i="1"/>
  <c r="P24" i="1"/>
  <c r="Y22" i="1"/>
  <c r="AA17" i="1"/>
  <c r="Z17" i="1"/>
  <c r="W46" i="1"/>
  <c r="H22" i="1"/>
  <c r="Q22" i="1" s="1"/>
  <c r="AB30" i="1"/>
  <c r="F35" i="1"/>
  <c r="R35" i="1" s="1"/>
  <c r="AE35" i="1"/>
  <c r="AC36" i="1"/>
  <c r="AC43" i="1"/>
  <c r="U43" i="1"/>
  <c r="P43" i="1"/>
  <c r="AC45" i="1"/>
  <c r="U45" i="1"/>
  <c r="AA46" i="1"/>
  <c r="Z46" i="1"/>
  <c r="F47" i="1"/>
  <c r="AE47" i="1"/>
  <c r="AH47" i="1" s="1"/>
  <c r="C54" i="1"/>
  <c r="G54" i="1"/>
  <c r="P54" i="1" s="1"/>
  <c r="AF54" i="1"/>
  <c r="AC19" i="1"/>
  <c r="Z20" i="1"/>
  <c r="H29" i="1"/>
  <c r="Q29" i="1" s="1"/>
  <c r="Z23" i="1"/>
  <c r="AD29" i="1"/>
  <c r="O24" i="1"/>
  <c r="AE24" i="1"/>
  <c r="AH24" i="1" s="1"/>
  <c r="AG29" i="1"/>
  <c r="C30" i="1"/>
  <c r="G30" i="1"/>
  <c r="G33" i="1" s="1"/>
  <c r="AC30" i="1"/>
  <c r="AJ32" i="1"/>
  <c r="AC35" i="1"/>
  <c r="AI35" i="1" s="1"/>
  <c r="AC37" i="1"/>
  <c r="AF37" i="1"/>
  <c r="AI37" i="1" s="1"/>
  <c r="Y39" i="1"/>
  <c r="Q39" i="1"/>
  <c r="AJ43" i="1"/>
  <c r="AB44" i="1"/>
  <c r="F45" i="1"/>
  <c r="R45" i="1" s="1"/>
  <c r="AC47" i="1"/>
  <c r="AI47" i="1" s="1"/>
  <c r="U47" i="1"/>
  <c r="P47" i="1"/>
  <c r="AC49" i="1"/>
  <c r="AI49" i="1" s="1"/>
  <c r="AB50" i="1"/>
  <c r="O50" i="1"/>
  <c r="R50" i="1"/>
  <c r="AA50" i="1"/>
  <c r="Z50" i="1"/>
  <c r="AC58" i="1"/>
  <c r="M64" i="1"/>
  <c r="F78" i="1"/>
  <c r="O78" i="1" s="1"/>
  <c r="AE78" i="1"/>
  <c r="AB78" i="1"/>
  <c r="AF19" i="1"/>
  <c r="AI19" i="1" s="1"/>
  <c r="D22" i="1"/>
  <c r="AC26" i="1"/>
  <c r="O28" i="1"/>
  <c r="R28" i="1"/>
  <c r="AC32" i="1"/>
  <c r="U32" i="1"/>
  <c r="P32" i="1"/>
  <c r="AE34" i="1"/>
  <c r="AB35" i="1"/>
  <c r="AB40" i="1"/>
  <c r="AF43" i="1"/>
  <c r="AB46" i="1"/>
  <c r="O46" i="1"/>
  <c r="R46" i="1"/>
  <c r="AB47" i="1"/>
  <c r="O47" i="1"/>
  <c r="AC48" i="1"/>
  <c r="Y51" i="1"/>
  <c r="Q51" i="1"/>
  <c r="G53" i="1"/>
  <c r="C53" i="1"/>
  <c r="V102" i="1"/>
  <c r="AC102" i="1"/>
  <c r="U102" i="1"/>
  <c r="AF102" i="1"/>
  <c r="P102" i="1"/>
  <c r="AB18" i="1"/>
  <c r="O21" i="1"/>
  <c r="AE21" i="1"/>
  <c r="AH21" i="1" s="1"/>
  <c r="M29" i="1"/>
  <c r="AF17" i="1"/>
  <c r="AJ17" i="1"/>
  <c r="G18" i="1"/>
  <c r="Q18" i="1"/>
  <c r="AC18" i="1"/>
  <c r="Z19" i="1"/>
  <c r="AE20" i="1"/>
  <c r="AF21" i="1"/>
  <c r="D29" i="1"/>
  <c r="AE23" i="1"/>
  <c r="AF24" i="1"/>
  <c r="G25" i="1"/>
  <c r="P25" i="1"/>
  <c r="Y26" i="1"/>
  <c r="Q26" i="1"/>
  <c r="AE28" i="1"/>
  <c r="AH28" i="1" s="1"/>
  <c r="AF30" i="1"/>
  <c r="AG33" i="1"/>
  <c r="AJ33" i="1" s="1"/>
  <c r="AJ31" i="1"/>
  <c r="Y32" i="1"/>
  <c r="Q32" i="1"/>
  <c r="V32" i="1"/>
  <c r="M33" i="1"/>
  <c r="AJ35" i="1"/>
  <c r="AB36" i="1"/>
  <c r="F37" i="1"/>
  <c r="O37" i="1" s="1"/>
  <c r="AB38" i="1"/>
  <c r="AH38" i="1" s="1"/>
  <c r="AA38" i="1"/>
  <c r="Z38" i="1"/>
  <c r="F39" i="1"/>
  <c r="R39" i="1" s="1"/>
  <c r="AE39" i="1"/>
  <c r="AB39" i="1"/>
  <c r="C40" i="1"/>
  <c r="G40" i="1"/>
  <c r="P40" i="1" s="1"/>
  <c r="AF40" i="1"/>
  <c r="AC40" i="1"/>
  <c r="AA40" i="1"/>
  <c r="Y43" i="1"/>
  <c r="Q43" i="1"/>
  <c r="V43" i="1"/>
  <c r="AE46" i="1"/>
  <c r="R47" i="1"/>
  <c r="AJ47" i="1"/>
  <c r="AB48" i="1"/>
  <c r="F49" i="1"/>
  <c r="O49" i="1" s="1"/>
  <c r="AF53" i="1"/>
  <c r="G26" i="1"/>
  <c r="V26" i="1" s="1"/>
  <c r="AF26" i="1"/>
  <c r="AI26" i="1" s="1"/>
  <c r="AF32" i="1"/>
  <c r="AA34" i="1"/>
  <c r="Z34" i="1"/>
  <c r="C36" i="1"/>
  <c r="G36" i="1"/>
  <c r="P36" i="1" s="1"/>
  <c r="AF36" i="1"/>
  <c r="AI36" i="1" s="1"/>
  <c r="C48" i="1"/>
  <c r="G48" i="1"/>
  <c r="U48" i="1" s="1"/>
  <c r="AF48" i="1"/>
  <c r="AE17" i="1"/>
  <c r="AF18" i="1"/>
  <c r="AI18" i="1" s="1"/>
  <c r="Q17" i="1"/>
  <c r="Q21" i="1"/>
  <c r="Q24" i="1"/>
  <c r="C25" i="1"/>
  <c r="C26" i="1"/>
  <c r="C27" i="1"/>
  <c r="G27" i="1"/>
  <c r="V27" i="1" s="1"/>
  <c r="AC27" i="1"/>
  <c r="P27" i="1"/>
  <c r="AA28" i="1"/>
  <c r="Z28" i="1"/>
  <c r="AF28" i="1"/>
  <c r="Y33" i="1"/>
  <c r="AA31" i="1"/>
  <c r="Z31" i="1"/>
  <c r="F32" i="1"/>
  <c r="R32" i="1" s="1"/>
  <c r="AE32" i="1"/>
  <c r="AB32" i="1"/>
  <c r="D33" i="1"/>
  <c r="V34" i="1"/>
  <c r="U34" i="1"/>
  <c r="Y35" i="1"/>
  <c r="Q35" i="1"/>
  <c r="AA37" i="1"/>
  <c r="Z37" i="1"/>
  <c r="AC39" i="1"/>
  <c r="U39" i="1"/>
  <c r="AC41" i="1"/>
  <c r="AB42" i="1"/>
  <c r="O42" i="1"/>
  <c r="R42" i="1"/>
  <c r="AA42" i="1"/>
  <c r="Z42" i="1"/>
  <c r="F43" i="1"/>
  <c r="R43" i="1" s="1"/>
  <c r="AE43" i="1"/>
  <c r="AB43" i="1"/>
  <c r="C44" i="1"/>
  <c r="G44" i="1"/>
  <c r="V44" i="1" s="1"/>
  <c r="AF44" i="1"/>
  <c r="AC44" i="1"/>
  <c r="P44" i="1"/>
  <c r="AA44" i="1"/>
  <c r="AF45" i="1"/>
  <c r="AI45" i="1" s="1"/>
  <c r="Y47" i="1"/>
  <c r="Q47" i="1"/>
  <c r="V47" i="1"/>
  <c r="AE50" i="1"/>
  <c r="AC53" i="1"/>
  <c r="U53" i="1"/>
  <c r="P53" i="1"/>
  <c r="V53" i="1"/>
  <c r="V54" i="1"/>
  <c r="AC54" i="1"/>
  <c r="U54" i="1"/>
  <c r="F69" i="1"/>
  <c r="O69" i="1" s="1"/>
  <c r="AE69" i="1"/>
  <c r="AH69" i="1" s="1"/>
  <c r="AB80" i="1"/>
  <c r="V31" i="1"/>
  <c r="H59" i="1"/>
  <c r="M59" i="1"/>
  <c r="AD59" i="1"/>
  <c r="G37" i="1"/>
  <c r="P37" i="1" s="1"/>
  <c r="Q37" i="1"/>
  <c r="G41" i="1"/>
  <c r="V41" i="1" s="1"/>
  <c r="G45" i="1"/>
  <c r="V45" i="1" s="1"/>
  <c r="V46" i="1"/>
  <c r="G49" i="1"/>
  <c r="P49" i="1" s="1"/>
  <c r="V50" i="1"/>
  <c r="X51" i="1"/>
  <c r="F52" i="1"/>
  <c r="O52" i="1" s="1"/>
  <c r="AE52" i="1"/>
  <c r="AB52" i="1"/>
  <c r="AJ52" i="1"/>
  <c r="AE55" i="1"/>
  <c r="AH55" i="1" s="1"/>
  <c r="AA55" i="1"/>
  <c r="Z55" i="1"/>
  <c r="Y57" i="1"/>
  <c r="Q57" i="1"/>
  <c r="C58" i="1"/>
  <c r="G58" i="1"/>
  <c r="V58" i="1" s="1"/>
  <c r="AF58" i="1"/>
  <c r="AI58" i="1" s="1"/>
  <c r="AK60" i="1"/>
  <c r="Y61" i="1"/>
  <c r="Q61" i="1"/>
  <c r="Y67" i="1"/>
  <c r="Q67" i="1"/>
  <c r="X68" i="1"/>
  <c r="W68" i="1"/>
  <c r="AA77" i="1"/>
  <c r="Z77" i="1"/>
  <c r="F79" i="1"/>
  <c r="O79" i="1" s="1"/>
  <c r="AE79" i="1"/>
  <c r="AH79" i="1" s="1"/>
  <c r="AB83" i="1"/>
  <c r="P99" i="1"/>
  <c r="AC99" i="1"/>
  <c r="AI99" i="1" s="1"/>
  <c r="U99" i="1"/>
  <c r="V99" i="1"/>
  <c r="D59" i="1"/>
  <c r="Q36" i="1"/>
  <c r="Q40" i="1"/>
  <c r="R41" i="1"/>
  <c r="Q44" i="1"/>
  <c r="Q48" i="1"/>
  <c r="R49" i="1"/>
  <c r="AF50" i="1"/>
  <c r="AJ50" i="1"/>
  <c r="AF51" i="1"/>
  <c r="AF52" i="1"/>
  <c r="AA52" i="1"/>
  <c r="Y53" i="1"/>
  <c r="Q53" i="1"/>
  <c r="V55" i="1"/>
  <c r="AC55" i="1"/>
  <c r="U55" i="1"/>
  <c r="F56" i="1"/>
  <c r="O56" i="1" s="1"/>
  <c r="AE56" i="1"/>
  <c r="AB56" i="1"/>
  <c r="AE57" i="1"/>
  <c r="AH57" i="1" s="1"/>
  <c r="Y64" i="1"/>
  <c r="AA63" i="1"/>
  <c r="AA64" i="1" s="1"/>
  <c r="Z63" i="1"/>
  <c r="Z64" i="1" s="1"/>
  <c r="W66" i="1"/>
  <c r="AA74" i="1"/>
  <c r="Z74" i="1"/>
  <c r="Y75" i="1"/>
  <c r="Q75" i="1"/>
  <c r="AB82" i="1"/>
  <c r="AC88" i="1"/>
  <c r="P31" i="1"/>
  <c r="P34" i="1"/>
  <c r="AF34" i="1"/>
  <c r="P38" i="1"/>
  <c r="P42" i="1"/>
  <c r="P46" i="1"/>
  <c r="P50" i="1"/>
  <c r="P52" i="1"/>
  <c r="U52" i="1"/>
  <c r="V52" i="1"/>
  <c r="AC52" i="1"/>
  <c r="AB54" i="1"/>
  <c r="R55" i="1"/>
  <c r="AI56" i="1"/>
  <c r="P56" i="1"/>
  <c r="AA56" i="1"/>
  <c r="Z56" i="1"/>
  <c r="C62" i="1"/>
  <c r="F61" i="1"/>
  <c r="O61" i="1" s="1"/>
  <c r="R65" i="1"/>
  <c r="AG71" i="1"/>
  <c r="AJ65" i="1"/>
  <c r="AB70" i="1"/>
  <c r="Q86" i="1"/>
  <c r="Y86" i="1"/>
  <c r="AF88" i="1"/>
  <c r="C88" i="1"/>
  <c r="G88" i="1"/>
  <c r="V88" i="1" s="1"/>
  <c r="F93" i="1"/>
  <c r="R93" i="1" s="1"/>
  <c r="AE93" i="1"/>
  <c r="R57" i="1"/>
  <c r="G61" i="1"/>
  <c r="V61" i="1" s="1"/>
  <c r="V62" i="1" s="1"/>
  <c r="AF61" i="1"/>
  <c r="AC61" i="1"/>
  <c r="AC62" i="1" s="1"/>
  <c r="P62" i="1"/>
  <c r="AD62" i="1"/>
  <c r="Q63" i="1"/>
  <c r="AG64" i="1"/>
  <c r="AJ64" i="1" s="1"/>
  <c r="AJ63" i="1"/>
  <c r="U65" i="1"/>
  <c r="AC65" i="1"/>
  <c r="R67" i="1"/>
  <c r="AC74" i="1"/>
  <c r="AI74" i="1" s="1"/>
  <c r="U74" i="1"/>
  <c r="AI78" i="1"/>
  <c r="U81" i="1"/>
  <c r="F83" i="1"/>
  <c r="O83" i="1" s="1"/>
  <c r="AE83" i="1"/>
  <c r="Y87" i="1"/>
  <c r="Q87" i="1"/>
  <c r="O87" i="1"/>
  <c r="G89" i="1"/>
  <c r="V89" i="1" s="1"/>
  <c r="AF89" i="1"/>
  <c r="C89" i="1"/>
  <c r="AC89" i="1"/>
  <c r="U89" i="1"/>
  <c r="F66" i="1"/>
  <c r="R66" i="1" s="1"/>
  <c r="AE66" i="1"/>
  <c r="AB66" i="1"/>
  <c r="P68" i="1"/>
  <c r="AC68" i="1"/>
  <c r="G69" i="1"/>
  <c r="V69" i="1" s="1"/>
  <c r="AF69" i="1"/>
  <c r="AC69" i="1"/>
  <c r="P71" i="1"/>
  <c r="AC73" i="1"/>
  <c r="U73" i="1"/>
  <c r="AF73" i="1"/>
  <c r="AC76" i="1"/>
  <c r="AF76" i="1"/>
  <c r="V77" i="1"/>
  <c r="AC77" i="1"/>
  <c r="U77" i="1"/>
  <c r="AF77" i="1"/>
  <c r="G79" i="1"/>
  <c r="V79" i="1" s="1"/>
  <c r="AF79" i="1"/>
  <c r="AC79" i="1"/>
  <c r="O85" i="1"/>
  <c r="R85" i="1"/>
  <c r="W85" i="1"/>
  <c r="X85" i="1"/>
  <c r="R87" i="1"/>
  <c r="AE87" i="1"/>
  <c r="AH87" i="1" s="1"/>
  <c r="AA88" i="1"/>
  <c r="Z88" i="1"/>
  <c r="Y89" i="1"/>
  <c r="Q89" i="1"/>
  <c r="C90" i="1"/>
  <c r="G90" i="1"/>
  <c r="AF90" i="1"/>
  <c r="AB101" i="1"/>
  <c r="G57" i="1"/>
  <c r="V57" i="1" s="1"/>
  <c r="AF57" i="1"/>
  <c r="AC57" i="1"/>
  <c r="R61" i="1"/>
  <c r="AJ62" i="1"/>
  <c r="AA65" i="1"/>
  <c r="Z65" i="1"/>
  <c r="AF65" i="1"/>
  <c r="AI66" i="1"/>
  <c r="P66" i="1"/>
  <c r="V66" i="1"/>
  <c r="G67" i="1"/>
  <c r="V67" i="1" s="1"/>
  <c r="AF67" i="1"/>
  <c r="AC67" i="1"/>
  <c r="U67" i="1"/>
  <c r="P67" i="1"/>
  <c r="Y68" i="1"/>
  <c r="Q68" i="1"/>
  <c r="D105" i="1"/>
  <c r="C72" i="1"/>
  <c r="G72" i="1"/>
  <c r="V72" i="1" s="1"/>
  <c r="AF72" i="1"/>
  <c r="J105" i="1"/>
  <c r="AC72" i="1"/>
  <c r="U72" i="1"/>
  <c r="O73" i="1"/>
  <c r="AA73" i="1"/>
  <c r="Z73" i="1"/>
  <c r="G75" i="1"/>
  <c r="P75" i="1" s="1"/>
  <c r="AF75" i="1"/>
  <c r="C75" i="1"/>
  <c r="AC75" i="1"/>
  <c r="U75" i="1"/>
  <c r="C76" i="1"/>
  <c r="G76" i="1"/>
  <c r="V76" i="1" s="1"/>
  <c r="X78" i="1"/>
  <c r="Y82" i="1"/>
  <c r="Q82" i="1"/>
  <c r="X86" i="1"/>
  <c r="Y96" i="1"/>
  <c r="Q96" i="1"/>
  <c r="X96" i="1"/>
  <c r="W96" i="1"/>
  <c r="N108" i="1"/>
  <c r="K107" i="1"/>
  <c r="M71" i="1"/>
  <c r="AD71" i="1"/>
  <c r="F68" i="1"/>
  <c r="O68" i="1" s="1"/>
  <c r="AE68" i="1"/>
  <c r="AH68" i="1" s="1"/>
  <c r="AJ68" i="1"/>
  <c r="Y69" i="1"/>
  <c r="Q69" i="1"/>
  <c r="C70" i="1"/>
  <c r="G70" i="1"/>
  <c r="V70" i="1" s="1"/>
  <c r="AC70" i="1"/>
  <c r="AI70" i="1" s="1"/>
  <c r="AK106" i="1"/>
  <c r="AK108" i="1" s="1"/>
  <c r="O77" i="1"/>
  <c r="AB77" i="1"/>
  <c r="AJ78" i="1"/>
  <c r="Y79" i="1"/>
  <c r="Q79" i="1"/>
  <c r="C80" i="1"/>
  <c r="G80" i="1"/>
  <c r="V80" i="1" s="1"/>
  <c r="AC80" i="1"/>
  <c r="AI80" i="1" s="1"/>
  <c r="AA81" i="1"/>
  <c r="Z81" i="1"/>
  <c r="AF81" i="1"/>
  <c r="AI81" i="1" s="1"/>
  <c r="AI82" i="1"/>
  <c r="V82" i="1"/>
  <c r="G83" i="1"/>
  <c r="V83" i="1" s="1"/>
  <c r="AF83" i="1"/>
  <c r="AC83" i="1"/>
  <c r="AE85" i="1"/>
  <c r="AH85" i="1" s="1"/>
  <c r="F86" i="1"/>
  <c r="R86" i="1" s="1"/>
  <c r="AE86" i="1"/>
  <c r="AB86" i="1"/>
  <c r="AB90" i="1"/>
  <c r="Y92" i="1"/>
  <c r="Q92" i="1"/>
  <c r="F96" i="1"/>
  <c r="R96" i="1" s="1"/>
  <c r="AE96" i="1"/>
  <c r="AB96" i="1"/>
  <c r="AC101" i="1"/>
  <c r="AI101" i="1" s="1"/>
  <c r="AC103" i="1"/>
  <c r="V103" i="1"/>
  <c r="G104" i="1"/>
  <c r="P104" i="1" s="1"/>
  <c r="AF104" i="1"/>
  <c r="C104" i="1"/>
  <c r="AC104" i="1"/>
  <c r="U104" i="1"/>
  <c r="AF68" i="1"/>
  <c r="R69" i="1"/>
  <c r="I105" i="1"/>
  <c r="AE73" i="1"/>
  <c r="AH73" i="1" s="1"/>
  <c r="F74" i="1"/>
  <c r="R74" i="1" s="1"/>
  <c r="AE74" i="1"/>
  <c r="AB74" i="1"/>
  <c r="Z78" i="1"/>
  <c r="R79" i="1"/>
  <c r="AB81" i="1"/>
  <c r="AJ82" i="1"/>
  <c r="Y83" i="1"/>
  <c r="Q83" i="1"/>
  <c r="C84" i="1"/>
  <c r="G84" i="1"/>
  <c r="U84" i="1" s="1"/>
  <c r="AC84" i="1"/>
  <c r="AI84" i="1" s="1"/>
  <c r="AB84" i="1"/>
  <c r="V85" i="1"/>
  <c r="AA85" i="1"/>
  <c r="Z85" i="1"/>
  <c r="AF85" i="1"/>
  <c r="AI85" i="1" s="1"/>
  <c r="AI86" i="1"/>
  <c r="P86" i="1"/>
  <c r="V86" i="1"/>
  <c r="G87" i="1"/>
  <c r="V87" i="1" s="1"/>
  <c r="AF87" i="1"/>
  <c r="AC87" i="1"/>
  <c r="U87" i="1"/>
  <c r="P87" i="1"/>
  <c r="AB88" i="1"/>
  <c r="AJ88" i="1"/>
  <c r="V90" i="1"/>
  <c r="AC90" i="1"/>
  <c r="U90" i="1"/>
  <c r="P90" i="1"/>
  <c r="F92" i="1"/>
  <c r="R92" i="1" s="1"/>
  <c r="AE92" i="1"/>
  <c r="AB92" i="1"/>
  <c r="O92" i="1"/>
  <c r="AB93" i="1"/>
  <c r="AA94" i="1"/>
  <c r="Z104" i="1"/>
  <c r="AA104" i="1"/>
  <c r="L105" i="1"/>
  <c r="AG105" i="1"/>
  <c r="AJ89" i="1"/>
  <c r="AH91" i="1"/>
  <c r="AA91" i="1"/>
  <c r="Z91" i="1"/>
  <c r="AF91" i="1"/>
  <c r="AI91" i="1" s="1"/>
  <c r="AI92" i="1"/>
  <c r="G93" i="1"/>
  <c r="U93" i="1" s="1"/>
  <c r="AF93" i="1"/>
  <c r="AC93" i="1"/>
  <c r="AB94" i="1"/>
  <c r="V95" i="1"/>
  <c r="AA95" i="1"/>
  <c r="Z95" i="1"/>
  <c r="AF95" i="1"/>
  <c r="AI95" i="1" s="1"/>
  <c r="AC96" i="1"/>
  <c r="P96" i="1"/>
  <c r="V96" i="1"/>
  <c r="Z98" i="1"/>
  <c r="G100" i="1"/>
  <c r="V100" i="1" s="1"/>
  <c r="AF100" i="1"/>
  <c r="C100" i="1"/>
  <c r="AC100" i="1"/>
  <c r="U100" i="1"/>
  <c r="P100" i="1"/>
  <c r="C101" i="1"/>
  <c r="G101" i="1"/>
  <c r="U101" i="1" s="1"/>
  <c r="H105" i="1"/>
  <c r="AD105" i="1"/>
  <c r="F91" i="1"/>
  <c r="O91" i="1" s="1"/>
  <c r="AB91" i="1"/>
  <c r="AJ92" i="1"/>
  <c r="Y93" i="1"/>
  <c r="Q93" i="1"/>
  <c r="C94" i="1"/>
  <c r="G94" i="1"/>
  <c r="U94" i="1" s="1"/>
  <c r="AC94" i="1"/>
  <c r="AI94" i="1" s="1"/>
  <c r="AB95" i="1"/>
  <c r="AF96" i="1"/>
  <c r="AI96" i="1" s="1"/>
  <c r="AH97" i="1"/>
  <c r="AE98" i="1"/>
  <c r="AH98" i="1" s="1"/>
  <c r="F98" i="1"/>
  <c r="O98" i="1" s="1"/>
  <c r="Q98" i="1"/>
  <c r="AA99" i="1"/>
  <c r="Z99" i="1"/>
  <c r="Y100" i="1"/>
  <c r="Q100" i="1"/>
  <c r="AA102" i="1"/>
  <c r="Z102" i="1"/>
  <c r="F103" i="1"/>
  <c r="R103" i="1" s="1"/>
  <c r="AE103" i="1"/>
  <c r="AB103" i="1"/>
  <c r="Q90" i="1"/>
  <c r="O102" i="1"/>
  <c r="R102" i="1"/>
  <c r="AB102" i="1"/>
  <c r="AJ103" i="1"/>
  <c r="AB104" i="1"/>
  <c r="AI107" i="1"/>
  <c r="AC107" i="1"/>
  <c r="F97" i="1"/>
  <c r="O97" i="1" s="1"/>
  <c r="V97" i="1"/>
  <c r="P97" i="1"/>
  <c r="U97" i="1"/>
  <c r="AA97" i="1"/>
  <c r="F99" i="1"/>
  <c r="R99" i="1" s="1"/>
  <c r="AE99" i="1"/>
  <c r="AB99" i="1"/>
  <c r="Y103" i="1"/>
  <c r="Q103" i="1"/>
  <c r="G107" i="1"/>
  <c r="P107" i="1" s="1"/>
  <c r="Q104" i="1"/>
  <c r="C107" i="1"/>
  <c r="W28" i="1" l="1"/>
  <c r="X28" i="1"/>
  <c r="W42" i="1"/>
  <c r="X42" i="1"/>
  <c r="O99" i="1"/>
  <c r="O74" i="1"/>
  <c r="AE65" i="1"/>
  <c r="AH65" i="1" s="1"/>
  <c r="U103" i="1"/>
  <c r="W103" i="1" s="1"/>
  <c r="U83" i="1"/>
  <c r="P70" i="1"/>
  <c r="P69" i="1"/>
  <c r="U61" i="1"/>
  <c r="X61" i="1" s="1"/>
  <c r="X62" i="1" s="1"/>
  <c r="R56" i="1"/>
  <c r="R51" i="1"/>
  <c r="V75" i="1"/>
  <c r="U27" i="1"/>
  <c r="W27" i="1" s="1"/>
  <c r="S21" i="1"/>
  <c r="V39" i="1"/>
  <c r="R91" i="1"/>
  <c r="T91" i="1" s="1"/>
  <c r="V91" i="1"/>
  <c r="O93" i="1"/>
  <c r="V104" i="1"/>
  <c r="AI103" i="1"/>
  <c r="V81" i="1"/>
  <c r="P73" i="1"/>
  <c r="U91" i="1"/>
  <c r="AE82" i="1"/>
  <c r="AH82" i="1" s="1"/>
  <c r="AI55" i="1"/>
  <c r="R52" i="1"/>
  <c r="AI27" i="1"/>
  <c r="W50" i="1"/>
  <c r="R78" i="1"/>
  <c r="T78" i="1" s="1"/>
  <c r="U30" i="1"/>
  <c r="AH42" i="1"/>
  <c r="F95" i="1"/>
  <c r="AI31" i="1"/>
  <c r="V78" i="1"/>
  <c r="P83" i="1"/>
  <c r="P61" i="1"/>
  <c r="C59" i="1"/>
  <c r="V42" i="1"/>
  <c r="AD60" i="1"/>
  <c r="V28" i="1"/>
  <c r="F17" i="1"/>
  <c r="O17" i="1" s="1"/>
  <c r="U19" i="1"/>
  <c r="P19" i="1"/>
  <c r="V20" i="1"/>
  <c r="R19" i="1"/>
  <c r="S19" i="1" s="1"/>
  <c r="AI87" i="1"/>
  <c r="W82" i="1"/>
  <c r="AI67" i="1"/>
  <c r="AD106" i="1"/>
  <c r="AI100" i="1"/>
  <c r="AH74" i="1"/>
  <c r="W98" i="1"/>
  <c r="AB71" i="1"/>
  <c r="AI28" i="1"/>
  <c r="AH99" i="1"/>
  <c r="AH92" i="1"/>
  <c r="AH77" i="1"/>
  <c r="AH95" i="1"/>
  <c r="AI21" i="1"/>
  <c r="AI83" i="1"/>
  <c r="AH83" i="1"/>
  <c r="AI41" i="1"/>
  <c r="AI48" i="1"/>
  <c r="AI32" i="1"/>
  <c r="AH46" i="1"/>
  <c r="AI24" i="1"/>
  <c r="AH20" i="1"/>
  <c r="AB22" i="1"/>
  <c r="X38" i="1"/>
  <c r="W38" i="1"/>
  <c r="P76" i="1"/>
  <c r="U41" i="1"/>
  <c r="X41" i="1" s="1"/>
  <c r="P41" i="1"/>
  <c r="AE81" i="1"/>
  <c r="AH81" i="1" s="1"/>
  <c r="F81" i="1"/>
  <c r="O103" i="1"/>
  <c r="R68" i="1"/>
  <c r="T68" i="1" s="1"/>
  <c r="V101" i="1"/>
  <c r="W92" i="1"/>
  <c r="U70" i="1"/>
  <c r="X70" i="1" s="1"/>
  <c r="AE63" i="1"/>
  <c r="AE64" i="1" s="1"/>
  <c r="AH93" i="1"/>
  <c r="AI88" i="1"/>
  <c r="Z66" i="1"/>
  <c r="AI51" i="1"/>
  <c r="AI50" i="1"/>
  <c r="U56" i="1"/>
  <c r="X56" i="1" s="1"/>
  <c r="V38" i="1"/>
  <c r="AI44" i="1"/>
  <c r="V35" i="1"/>
  <c r="AH39" i="1"/>
  <c r="R38" i="1"/>
  <c r="T38" i="1" s="1"/>
  <c r="G22" i="1"/>
  <c r="P22" i="1" s="1"/>
  <c r="AI102" i="1"/>
  <c r="AJ59" i="1"/>
  <c r="U26" i="1"/>
  <c r="X26" i="1" s="1"/>
  <c r="O18" i="1"/>
  <c r="AH78" i="1"/>
  <c r="P58" i="1"/>
  <c r="AC59" i="1"/>
  <c r="V30" i="1"/>
  <c r="V33" i="1" s="1"/>
  <c r="AJ29" i="1"/>
  <c r="AI54" i="1"/>
  <c r="U36" i="1"/>
  <c r="X36" i="1" s="1"/>
  <c r="P26" i="1"/>
  <c r="U20" i="1"/>
  <c r="W95" i="1"/>
  <c r="X95" i="1"/>
  <c r="Z49" i="1"/>
  <c r="AA49" i="1"/>
  <c r="R98" i="1"/>
  <c r="S98" i="1" s="1"/>
  <c r="P84" i="1"/>
  <c r="AI68" i="1"/>
  <c r="AI75" i="1"/>
  <c r="V71" i="1"/>
  <c r="C64" i="1"/>
  <c r="F64" i="1" s="1"/>
  <c r="O64" i="1" s="1"/>
  <c r="AI73" i="1"/>
  <c r="P74" i="1"/>
  <c r="R83" i="1"/>
  <c r="T83" i="1" s="1"/>
  <c r="P35" i="1"/>
  <c r="S24" i="1"/>
  <c r="W31" i="1"/>
  <c r="P92" i="1"/>
  <c r="AJ22" i="1"/>
  <c r="AH67" i="1"/>
  <c r="AH103" i="1"/>
  <c r="AB105" i="1"/>
  <c r="P79" i="1"/>
  <c r="P89" i="1"/>
  <c r="AI89" i="1"/>
  <c r="Y105" i="1"/>
  <c r="AE61" i="1"/>
  <c r="AE62" i="1" s="1"/>
  <c r="AH62" i="1" s="1"/>
  <c r="P88" i="1"/>
  <c r="R37" i="1"/>
  <c r="U44" i="1"/>
  <c r="X44" i="1" s="1"/>
  <c r="O39" i="1"/>
  <c r="G29" i="1"/>
  <c r="P29" i="1" s="1"/>
  <c r="U18" i="1"/>
  <c r="AI43" i="1"/>
  <c r="V18" i="1"/>
  <c r="W94" i="1"/>
  <c r="X94" i="1"/>
  <c r="T66" i="1"/>
  <c r="S66" i="1"/>
  <c r="S45" i="1"/>
  <c r="T45" i="1"/>
  <c r="T35" i="1"/>
  <c r="S35" i="1"/>
  <c r="X93" i="1"/>
  <c r="W93" i="1"/>
  <c r="W84" i="1"/>
  <c r="X84" i="1"/>
  <c r="X101" i="1"/>
  <c r="W101" i="1"/>
  <c r="X48" i="1"/>
  <c r="W48" i="1"/>
  <c r="T82" i="1"/>
  <c r="S82" i="1"/>
  <c r="AE107" i="1"/>
  <c r="F107" i="1"/>
  <c r="AJ105" i="1"/>
  <c r="T86" i="1"/>
  <c r="S86" i="1"/>
  <c r="Z96" i="1"/>
  <c r="AA96" i="1"/>
  <c r="P57" i="1"/>
  <c r="T56" i="1"/>
  <c r="S56" i="1"/>
  <c r="T32" i="1"/>
  <c r="S32" i="1"/>
  <c r="X27" i="1"/>
  <c r="AE27" i="1"/>
  <c r="AH27" i="1" s="1"/>
  <c r="F27" i="1"/>
  <c r="C29" i="1"/>
  <c r="W18" i="1"/>
  <c r="X18" i="1"/>
  <c r="AE31" i="1"/>
  <c r="W45" i="1"/>
  <c r="X45" i="1"/>
  <c r="Z22" i="1"/>
  <c r="T19" i="1"/>
  <c r="V107" i="1"/>
  <c r="W97" i="1"/>
  <c r="X97" i="1"/>
  <c r="T103" i="1"/>
  <c r="S103" i="1"/>
  <c r="AA100" i="1"/>
  <c r="Z100" i="1"/>
  <c r="V94" i="1"/>
  <c r="AA93" i="1"/>
  <c r="Z93" i="1"/>
  <c r="X100" i="1"/>
  <c r="W100" i="1"/>
  <c r="V93" i="1"/>
  <c r="AI93" i="1"/>
  <c r="X90" i="1"/>
  <c r="W90" i="1"/>
  <c r="V84" i="1"/>
  <c r="AA83" i="1"/>
  <c r="Z83" i="1"/>
  <c r="T69" i="1"/>
  <c r="S69" i="1"/>
  <c r="F104" i="1"/>
  <c r="AE104" i="1"/>
  <c r="AH104" i="1" s="1"/>
  <c r="X103" i="1"/>
  <c r="P101" i="1"/>
  <c r="O96" i="1"/>
  <c r="AA92" i="1"/>
  <c r="Z92" i="1"/>
  <c r="O86" i="1"/>
  <c r="U80" i="1"/>
  <c r="F80" i="1"/>
  <c r="AE80" i="1"/>
  <c r="AH80" i="1" s="1"/>
  <c r="K108" i="1"/>
  <c r="AG107" i="1"/>
  <c r="Y107" i="1"/>
  <c r="Q107" i="1"/>
  <c r="AD107" i="1"/>
  <c r="X75" i="1"/>
  <c r="W75" i="1"/>
  <c r="AF71" i="1"/>
  <c r="AI65" i="1"/>
  <c r="U57" i="1"/>
  <c r="AI90" i="1"/>
  <c r="AA89" i="1"/>
  <c r="Z89" i="1"/>
  <c r="T87" i="1"/>
  <c r="S87" i="1"/>
  <c r="AI79" i="1"/>
  <c r="U76" i="1"/>
  <c r="W73" i="1"/>
  <c r="X73" i="1"/>
  <c r="AI69" i="1"/>
  <c r="O66" i="1"/>
  <c r="X89" i="1"/>
  <c r="W89" i="1"/>
  <c r="AC71" i="1"/>
  <c r="T93" i="1"/>
  <c r="S93" i="1"/>
  <c r="AA86" i="1"/>
  <c r="Z86" i="1"/>
  <c r="AJ71" i="1"/>
  <c r="AF59" i="1"/>
  <c r="AI34" i="1"/>
  <c r="U88" i="1"/>
  <c r="O82" i="1"/>
  <c r="W55" i="1"/>
  <c r="X55" i="1"/>
  <c r="Z53" i="1"/>
  <c r="AA53" i="1"/>
  <c r="S51" i="1"/>
  <c r="T51" i="1"/>
  <c r="S49" i="1"/>
  <c r="T49" i="1"/>
  <c r="S41" i="1"/>
  <c r="T41" i="1"/>
  <c r="W56" i="1"/>
  <c r="AH52" i="1"/>
  <c r="W53" i="1"/>
  <c r="X53" i="1"/>
  <c r="P45" i="1"/>
  <c r="AH43" i="1"/>
  <c r="T42" i="1"/>
  <c r="S42" i="1"/>
  <c r="AA35" i="1"/>
  <c r="Z35" i="1"/>
  <c r="O32" i="1"/>
  <c r="AE26" i="1"/>
  <c r="AH26" i="1" s="1"/>
  <c r="F26" i="1"/>
  <c r="AF23" i="1"/>
  <c r="P23" i="1"/>
  <c r="U23" i="1"/>
  <c r="AC23" i="1"/>
  <c r="AC29" i="1" s="1"/>
  <c r="V23" i="1"/>
  <c r="AH17" i="1"/>
  <c r="AE22" i="1"/>
  <c r="F48" i="1"/>
  <c r="AE48" i="1"/>
  <c r="AH48" i="1" s="1"/>
  <c r="AI53" i="1"/>
  <c r="F40" i="1"/>
  <c r="AE40" i="1"/>
  <c r="AH40" i="1" s="1"/>
  <c r="T39" i="1"/>
  <c r="S39" i="1"/>
  <c r="Z26" i="1"/>
  <c r="Z29" i="1" s="1"/>
  <c r="AA26" i="1"/>
  <c r="AA29" i="1" s="1"/>
  <c r="AC17" i="1"/>
  <c r="AC22" i="1" s="1"/>
  <c r="U17" i="1"/>
  <c r="P17" i="1"/>
  <c r="V17" i="1"/>
  <c r="V22" i="1" s="1"/>
  <c r="P18" i="1"/>
  <c r="AG60" i="1"/>
  <c r="AJ60" i="1" s="1"/>
  <c r="AA51" i="1"/>
  <c r="Z51" i="1"/>
  <c r="P48" i="1"/>
  <c r="U58" i="1"/>
  <c r="U49" i="1"/>
  <c r="X47" i="1"/>
  <c r="W47" i="1"/>
  <c r="P30" i="1"/>
  <c r="P33" i="1"/>
  <c r="Y29" i="1"/>
  <c r="AA22" i="1"/>
  <c r="X24" i="1"/>
  <c r="W24" i="1"/>
  <c r="R97" i="1"/>
  <c r="Q105" i="1"/>
  <c r="S73" i="1"/>
  <c r="T73" i="1"/>
  <c r="C105" i="1"/>
  <c r="AE72" i="1"/>
  <c r="F72" i="1"/>
  <c r="S85" i="1"/>
  <c r="T85" i="1"/>
  <c r="AA87" i="1"/>
  <c r="Z87" i="1"/>
  <c r="AF62" i="1"/>
  <c r="AI62" i="1" s="1"/>
  <c r="AI61" i="1"/>
  <c r="X99" i="1"/>
  <c r="W99" i="1"/>
  <c r="W54" i="1"/>
  <c r="X54" i="1"/>
  <c r="F36" i="1"/>
  <c r="AE36" i="1"/>
  <c r="AH36" i="1" s="1"/>
  <c r="U40" i="1"/>
  <c r="AF22" i="1"/>
  <c r="W102" i="1"/>
  <c r="X102" i="1"/>
  <c r="V48" i="1"/>
  <c r="X87" i="1"/>
  <c r="W87" i="1"/>
  <c r="T79" i="1"/>
  <c r="S79" i="1"/>
  <c r="AI104" i="1"/>
  <c r="X83" i="1"/>
  <c r="W83" i="1"/>
  <c r="S77" i="1"/>
  <c r="T77" i="1"/>
  <c r="Z69" i="1"/>
  <c r="AA69" i="1"/>
  <c r="AA82" i="1"/>
  <c r="Z82" i="1"/>
  <c r="X72" i="1"/>
  <c r="W72" i="1"/>
  <c r="AF105" i="1"/>
  <c r="AI72" i="1"/>
  <c r="X67" i="1"/>
  <c r="W67" i="1"/>
  <c r="AB63" i="1"/>
  <c r="AB64" i="1" s="1"/>
  <c r="O63" i="1"/>
  <c r="R63" i="1"/>
  <c r="W65" i="1"/>
  <c r="X65" i="1"/>
  <c r="U62" i="1"/>
  <c r="T57" i="1"/>
  <c r="S57" i="1"/>
  <c r="S65" i="1"/>
  <c r="T65" i="1"/>
  <c r="W91" i="1"/>
  <c r="X91" i="1"/>
  <c r="AA75" i="1"/>
  <c r="Z75" i="1"/>
  <c r="D60" i="1"/>
  <c r="D106" i="1" s="1"/>
  <c r="D108" i="1" s="1"/>
  <c r="Y62" i="1"/>
  <c r="Z61" i="1"/>
  <c r="Z62" i="1" s="1"/>
  <c r="AA61" i="1"/>
  <c r="AA62" i="1" s="1"/>
  <c r="F58" i="1"/>
  <c r="AE58" i="1"/>
  <c r="AH58" i="1" s="1"/>
  <c r="T52" i="1"/>
  <c r="S52" i="1"/>
  <c r="M60" i="1"/>
  <c r="M106" i="1" s="1"/>
  <c r="M108" i="1" s="1"/>
  <c r="AA47" i="1"/>
  <c r="Z47" i="1"/>
  <c r="O45" i="1"/>
  <c r="F44" i="1"/>
  <c r="AE44" i="1"/>
  <c r="AH44" i="1" s="1"/>
  <c r="T43" i="1"/>
  <c r="S43" i="1"/>
  <c r="X39" i="1"/>
  <c r="W39" i="1"/>
  <c r="X34" i="1"/>
  <c r="W34" i="1"/>
  <c r="T47" i="1"/>
  <c r="S47" i="1"/>
  <c r="AA43" i="1"/>
  <c r="Z43" i="1"/>
  <c r="V40" i="1"/>
  <c r="AB23" i="1"/>
  <c r="AB29" i="1" s="1"/>
  <c r="O23" i="1"/>
  <c r="R23" i="1"/>
  <c r="F22" i="1"/>
  <c r="O22" i="1" s="1"/>
  <c r="AE53" i="1"/>
  <c r="AH53" i="1" s="1"/>
  <c r="F53" i="1"/>
  <c r="O35" i="1"/>
  <c r="S28" i="1"/>
  <c r="T28" i="1"/>
  <c r="P63" i="1"/>
  <c r="P64" i="1"/>
  <c r="AC63" i="1"/>
  <c r="AC64" i="1" s="1"/>
  <c r="U63" i="1"/>
  <c r="V63" i="1"/>
  <c r="V64" i="1" s="1"/>
  <c r="T50" i="1"/>
  <c r="S50" i="1"/>
  <c r="AA39" i="1"/>
  <c r="Z39" i="1"/>
  <c r="U37" i="1"/>
  <c r="X35" i="1"/>
  <c r="W35" i="1"/>
  <c r="G59" i="1"/>
  <c r="U33" i="1"/>
  <c r="W30" i="1"/>
  <c r="X30" i="1"/>
  <c r="AE54" i="1"/>
  <c r="AH54" i="1" s="1"/>
  <c r="F54" i="1"/>
  <c r="V36" i="1"/>
  <c r="AH18" i="1"/>
  <c r="AI20" i="1"/>
  <c r="X21" i="1"/>
  <c r="W21" i="1"/>
  <c r="S91" i="1"/>
  <c r="T96" i="1"/>
  <c r="S96" i="1"/>
  <c r="P80" i="1"/>
  <c r="F70" i="1"/>
  <c r="AE70" i="1"/>
  <c r="AH70" i="1" s="1"/>
  <c r="C71" i="1"/>
  <c r="F71" i="1" s="1"/>
  <c r="W77" i="1"/>
  <c r="X77" i="1"/>
  <c r="X74" i="1"/>
  <c r="W74" i="1"/>
  <c r="T67" i="1"/>
  <c r="S67" i="1"/>
  <c r="AA67" i="1"/>
  <c r="Z67" i="1"/>
  <c r="Z57" i="1"/>
  <c r="AA57" i="1"/>
  <c r="AB31" i="1"/>
  <c r="AB33" i="1" s="1"/>
  <c r="O31" i="1"/>
  <c r="R31" i="1"/>
  <c r="AB34" i="1"/>
  <c r="AB59" i="1" s="1"/>
  <c r="O34" i="1"/>
  <c r="R34" i="1"/>
  <c r="V37" i="1"/>
  <c r="X43" i="1"/>
  <c r="W43" i="1"/>
  <c r="U107" i="1"/>
  <c r="P94" i="1"/>
  <c r="P93" i="1"/>
  <c r="AA103" i="1"/>
  <c r="Z103" i="1"/>
  <c r="T99" i="1"/>
  <c r="S99" i="1"/>
  <c r="S102" i="1"/>
  <c r="T102" i="1"/>
  <c r="F94" i="1"/>
  <c r="AE94" i="1"/>
  <c r="AH94" i="1" s="1"/>
  <c r="AE101" i="1"/>
  <c r="AH101" i="1" s="1"/>
  <c r="F101" i="1"/>
  <c r="F100" i="1"/>
  <c r="AE100" i="1"/>
  <c r="AH100" i="1" s="1"/>
  <c r="T92" i="1"/>
  <c r="S92" i="1"/>
  <c r="AE84" i="1"/>
  <c r="AH84" i="1" s="1"/>
  <c r="F84" i="1"/>
  <c r="T74" i="1"/>
  <c r="S74" i="1"/>
  <c r="X104" i="1"/>
  <c r="W104" i="1"/>
  <c r="AH96" i="1"/>
  <c r="AH86" i="1"/>
  <c r="Z79" i="1"/>
  <c r="AA79" i="1"/>
  <c r="AE76" i="1"/>
  <c r="AH76" i="1" s="1"/>
  <c r="F76" i="1"/>
  <c r="F75" i="1"/>
  <c r="AE75" i="1"/>
  <c r="AH75" i="1" s="1"/>
  <c r="AC105" i="1"/>
  <c r="G105" i="1"/>
  <c r="P72" i="1"/>
  <c r="AA68" i="1"/>
  <c r="Z68" i="1"/>
  <c r="T61" i="1"/>
  <c r="T62" i="1" s="1"/>
  <c r="R62" i="1"/>
  <c r="S61" i="1"/>
  <c r="S62" i="1" s="1"/>
  <c r="AI57" i="1"/>
  <c r="F90" i="1"/>
  <c r="AE90" i="1"/>
  <c r="AH90" i="1" s="1"/>
  <c r="U79" i="1"/>
  <c r="AI77" i="1"/>
  <c r="AI76" i="1"/>
  <c r="U69" i="1"/>
  <c r="AH66" i="1"/>
  <c r="F89" i="1"/>
  <c r="AE89" i="1"/>
  <c r="AH89" i="1" s="1"/>
  <c r="W81" i="1"/>
  <c r="X81" i="1"/>
  <c r="AE88" i="1"/>
  <c r="AH88" i="1" s="1"/>
  <c r="F88" i="1"/>
  <c r="S55" i="1"/>
  <c r="T55" i="1"/>
  <c r="X52" i="1"/>
  <c r="W52" i="1"/>
  <c r="P59" i="1"/>
  <c r="AH56" i="1"/>
  <c r="AI52" i="1"/>
  <c r="S37" i="1"/>
  <c r="T37" i="1"/>
  <c r="H60" i="1"/>
  <c r="Q60" i="1" s="1"/>
  <c r="Q59" i="1"/>
  <c r="AH50" i="1"/>
  <c r="O43" i="1"/>
  <c r="AH32" i="1"/>
  <c r="AE25" i="1"/>
  <c r="AH25" i="1" s="1"/>
  <c r="F25" i="1"/>
  <c r="Y59" i="1"/>
  <c r="Y60" i="1" s="1"/>
  <c r="AI40" i="1"/>
  <c r="AA32" i="1"/>
  <c r="AA33" i="1" s="1"/>
  <c r="Z32" i="1"/>
  <c r="Z33" i="1" s="1"/>
  <c r="AI30" i="1"/>
  <c r="AF33" i="1"/>
  <c r="U25" i="1"/>
  <c r="V25" i="1"/>
  <c r="W19" i="1"/>
  <c r="X19" i="1"/>
  <c r="T46" i="1"/>
  <c r="S46" i="1"/>
  <c r="X32" i="1"/>
  <c r="W32" i="1"/>
  <c r="Y71" i="1"/>
  <c r="AF63" i="1"/>
  <c r="V49" i="1"/>
  <c r="AC33" i="1"/>
  <c r="C33" i="1"/>
  <c r="C60" i="1" s="1"/>
  <c r="AE30" i="1"/>
  <c r="F30" i="1"/>
  <c r="AH35" i="1"/>
  <c r="T18" i="1"/>
  <c r="S18" i="1"/>
  <c r="T20" i="1"/>
  <c r="S20" i="1"/>
  <c r="X20" i="1"/>
  <c r="W20" i="1"/>
  <c r="AH19" i="1"/>
  <c r="R17" i="1" l="1"/>
  <c r="O95" i="1"/>
  <c r="R95" i="1"/>
  <c r="G60" i="1"/>
  <c r="P60" i="1" s="1"/>
  <c r="W61" i="1"/>
  <c r="W62" i="1" s="1"/>
  <c r="W26" i="1"/>
  <c r="S78" i="1"/>
  <c r="S68" i="1"/>
  <c r="W70" i="1"/>
  <c r="Z71" i="1"/>
  <c r="W36" i="1"/>
  <c r="S38" i="1"/>
  <c r="AD108" i="1"/>
  <c r="AH61" i="1"/>
  <c r="AE29" i="1"/>
  <c r="AH29" i="1" s="1"/>
  <c r="AA71" i="1"/>
  <c r="W41" i="1"/>
  <c r="AH22" i="1"/>
  <c r="V105" i="1"/>
  <c r="Y106" i="1"/>
  <c r="Y108" i="1" s="1"/>
  <c r="X33" i="1"/>
  <c r="AA59" i="1"/>
  <c r="AA60" i="1" s="1"/>
  <c r="Z59" i="1"/>
  <c r="Z60" i="1" s="1"/>
  <c r="O81" i="1"/>
  <c r="R81" i="1"/>
  <c r="AC60" i="1"/>
  <c r="AC106" i="1" s="1"/>
  <c r="AC108" i="1" s="1"/>
  <c r="G106" i="1"/>
  <c r="G108" i="1" s="1"/>
  <c r="T98" i="1"/>
  <c r="AA105" i="1"/>
  <c r="AI17" i="1"/>
  <c r="U59" i="1"/>
  <c r="W44" i="1"/>
  <c r="S83" i="1"/>
  <c r="V59" i="1"/>
  <c r="AI22" i="1"/>
  <c r="AE71" i="1"/>
  <c r="U64" i="1"/>
  <c r="X63" i="1"/>
  <c r="X64" i="1" s="1"/>
  <c r="W63" i="1"/>
  <c r="W64" i="1" s="1"/>
  <c r="X76" i="1"/>
  <c r="W76" i="1"/>
  <c r="F33" i="1"/>
  <c r="O33" i="1" s="1"/>
  <c r="R30" i="1"/>
  <c r="O30" i="1"/>
  <c r="R88" i="1"/>
  <c r="O88" i="1"/>
  <c r="R90" i="1"/>
  <c r="O90" i="1"/>
  <c r="O75" i="1"/>
  <c r="R75" i="1"/>
  <c r="O100" i="1"/>
  <c r="R100" i="1"/>
  <c r="O94" i="1"/>
  <c r="R94" i="1"/>
  <c r="X107" i="1"/>
  <c r="W107" i="1"/>
  <c r="T34" i="1"/>
  <c r="S34" i="1"/>
  <c r="T31" i="1"/>
  <c r="S31" i="1"/>
  <c r="W33" i="1"/>
  <c r="O44" i="1"/>
  <c r="R44" i="1"/>
  <c r="R58" i="1"/>
  <c r="O58" i="1"/>
  <c r="T63" i="1"/>
  <c r="T64" i="1" s="1"/>
  <c r="S63" i="1"/>
  <c r="S64" i="1" s="1"/>
  <c r="R64" i="1"/>
  <c r="C106" i="1"/>
  <c r="C108" i="1" s="1"/>
  <c r="H106" i="1"/>
  <c r="X58" i="1"/>
  <c r="W58" i="1"/>
  <c r="U22" i="1"/>
  <c r="W17" i="1"/>
  <c r="W22" i="1" s="1"/>
  <c r="X17" i="1"/>
  <c r="X22" i="1" s="1"/>
  <c r="R26" i="1"/>
  <c r="O26" i="1"/>
  <c r="W88" i="1"/>
  <c r="X88" i="1"/>
  <c r="AI71" i="1"/>
  <c r="AA107" i="1"/>
  <c r="Z107" i="1"/>
  <c r="O80" i="1"/>
  <c r="R80" i="1"/>
  <c r="AH64" i="1"/>
  <c r="AG106" i="1"/>
  <c r="AJ106" i="1" s="1"/>
  <c r="AH107" i="1"/>
  <c r="AI33" i="1"/>
  <c r="X69" i="1"/>
  <c r="W69" i="1"/>
  <c r="W71" i="1" s="1"/>
  <c r="R84" i="1"/>
  <c r="O84" i="1"/>
  <c r="O70" i="1"/>
  <c r="R70" i="1"/>
  <c r="R54" i="1"/>
  <c r="O54" i="1"/>
  <c r="AI105" i="1"/>
  <c r="AE105" i="1"/>
  <c r="AH72" i="1"/>
  <c r="O48" i="1"/>
  <c r="R48" i="1"/>
  <c r="R27" i="1"/>
  <c r="O27" i="1"/>
  <c r="AF64" i="1"/>
  <c r="AI64" i="1" s="1"/>
  <c r="AI63" i="1"/>
  <c r="R25" i="1"/>
  <c r="R29" i="1" s="1"/>
  <c r="O25" i="1"/>
  <c r="F29" i="1"/>
  <c r="O89" i="1"/>
  <c r="R89" i="1"/>
  <c r="R76" i="1"/>
  <c r="O76" i="1"/>
  <c r="O101" i="1"/>
  <c r="R101" i="1"/>
  <c r="O71" i="1"/>
  <c r="L106" i="1"/>
  <c r="L108" i="1" s="1"/>
  <c r="W37" i="1"/>
  <c r="X37" i="1"/>
  <c r="T17" i="1"/>
  <c r="T22" i="1" s="1"/>
  <c r="S17" i="1"/>
  <c r="S22" i="1" s="1"/>
  <c r="R22" i="1"/>
  <c r="O29" i="1"/>
  <c r="Z105" i="1"/>
  <c r="X71" i="1"/>
  <c r="X40" i="1"/>
  <c r="W40" i="1"/>
  <c r="T97" i="1"/>
  <c r="S97" i="1"/>
  <c r="U29" i="1"/>
  <c r="X23" i="1"/>
  <c r="W23" i="1"/>
  <c r="AJ107" i="1"/>
  <c r="X80" i="1"/>
  <c r="W80" i="1"/>
  <c r="AH63" i="1"/>
  <c r="AH34" i="1"/>
  <c r="O36" i="1"/>
  <c r="F59" i="1"/>
  <c r="R36" i="1"/>
  <c r="W49" i="1"/>
  <c r="X49" i="1"/>
  <c r="O40" i="1"/>
  <c r="R40" i="1"/>
  <c r="AI23" i="1"/>
  <c r="AF29" i="1"/>
  <c r="AI29" i="1" s="1"/>
  <c r="J106" i="1"/>
  <c r="AH30" i="1"/>
  <c r="AE33" i="1"/>
  <c r="AH33" i="1" s="1"/>
  <c r="X25" i="1"/>
  <c r="W25" i="1"/>
  <c r="X79" i="1"/>
  <c r="W79" i="1"/>
  <c r="AB60" i="1"/>
  <c r="AB106" i="1" s="1"/>
  <c r="AB108" i="1" s="1"/>
  <c r="R53" i="1"/>
  <c r="O53" i="1"/>
  <c r="T23" i="1"/>
  <c r="S23" i="1"/>
  <c r="U71" i="1"/>
  <c r="U105" i="1"/>
  <c r="F105" i="1"/>
  <c r="R72" i="1"/>
  <c r="O72" i="1"/>
  <c r="V29" i="1"/>
  <c r="V60" i="1" s="1"/>
  <c r="V106" i="1" s="1"/>
  <c r="V108" i="1" s="1"/>
  <c r="AI59" i="1"/>
  <c r="X57" i="1"/>
  <c r="W57" i="1"/>
  <c r="P105" i="1"/>
  <c r="O104" i="1"/>
  <c r="R104" i="1"/>
  <c r="AH31" i="1"/>
  <c r="AH71" i="1"/>
  <c r="R107" i="1"/>
  <c r="O107" i="1"/>
  <c r="AE59" i="1"/>
  <c r="AH23" i="1"/>
  <c r="T95" i="1" l="1"/>
  <c r="S95" i="1"/>
  <c r="AG108" i="1"/>
  <c r="AJ108" i="1" s="1"/>
  <c r="U60" i="1"/>
  <c r="U106" i="1" s="1"/>
  <c r="U108" i="1" s="1"/>
  <c r="W105" i="1"/>
  <c r="AA106" i="1"/>
  <c r="AA108" i="1" s="1"/>
  <c r="AF60" i="1"/>
  <c r="AI60" i="1" s="1"/>
  <c r="R59" i="1"/>
  <c r="T81" i="1"/>
  <c r="S81" i="1"/>
  <c r="F60" i="1"/>
  <c r="F106" i="1" s="1"/>
  <c r="F108" i="1" s="1"/>
  <c r="W59" i="1"/>
  <c r="X59" i="1"/>
  <c r="X105" i="1"/>
  <c r="O60" i="1"/>
  <c r="T100" i="1"/>
  <c r="S100" i="1"/>
  <c r="AH59" i="1"/>
  <c r="AE60" i="1"/>
  <c r="AH60" i="1" s="1"/>
  <c r="R105" i="1"/>
  <c r="T72" i="1"/>
  <c r="S72" i="1"/>
  <c r="X29" i="1"/>
  <c r="S101" i="1"/>
  <c r="T101" i="1"/>
  <c r="T89" i="1"/>
  <c r="S89" i="1"/>
  <c r="T25" i="1"/>
  <c r="S25" i="1"/>
  <c r="T27" i="1"/>
  <c r="S27" i="1"/>
  <c r="AH105" i="1"/>
  <c r="S54" i="1"/>
  <c r="T54" i="1"/>
  <c r="O59" i="1"/>
  <c r="T26" i="1"/>
  <c r="S26" i="1"/>
  <c r="T90" i="1"/>
  <c r="S90" i="1"/>
  <c r="R33" i="1"/>
  <c r="S30" i="1"/>
  <c r="S33" i="1" s="1"/>
  <c r="T30" i="1"/>
  <c r="T33" i="1" s="1"/>
  <c r="S76" i="1"/>
  <c r="T76" i="1"/>
  <c r="T80" i="1"/>
  <c r="S80" i="1"/>
  <c r="O105" i="1"/>
  <c r="Z106" i="1"/>
  <c r="I106" i="1"/>
  <c r="T48" i="1"/>
  <c r="S48" i="1"/>
  <c r="AF106" i="1"/>
  <c r="T70" i="1"/>
  <c r="T71" i="1" s="1"/>
  <c r="S70" i="1"/>
  <c r="S71" i="1" s="1"/>
  <c r="R71" i="1"/>
  <c r="Z108" i="1"/>
  <c r="T58" i="1"/>
  <c r="S58" i="1"/>
  <c r="T94" i="1"/>
  <c r="S94" i="1"/>
  <c r="T75" i="1"/>
  <c r="S75" i="1"/>
  <c r="P106" i="1"/>
  <c r="J108" i="1"/>
  <c r="P108" i="1" s="1"/>
  <c r="W29" i="1"/>
  <c r="T107" i="1"/>
  <c r="S107" i="1"/>
  <c r="T104" i="1"/>
  <c r="S104" i="1"/>
  <c r="T53" i="1"/>
  <c r="S53" i="1"/>
  <c r="T40" i="1"/>
  <c r="S40" i="1"/>
  <c r="T36" i="1"/>
  <c r="S36" i="1"/>
  <c r="T84" i="1"/>
  <c r="S84" i="1"/>
  <c r="Q106" i="1"/>
  <c r="H108" i="1"/>
  <c r="Q108" i="1" s="1"/>
  <c r="T44" i="1"/>
  <c r="S44" i="1"/>
  <c r="T88" i="1"/>
  <c r="S88" i="1"/>
  <c r="W60" i="1" l="1"/>
  <c r="W106" i="1" s="1"/>
  <c r="W108" i="1" s="1"/>
  <c r="S29" i="1"/>
  <c r="S59" i="1"/>
  <c r="S60" i="1" s="1"/>
  <c r="X60" i="1"/>
  <c r="X106" i="1" s="1"/>
  <c r="X108" i="1" s="1"/>
  <c r="T59" i="1"/>
  <c r="T60" i="1" s="1"/>
  <c r="R60" i="1"/>
  <c r="R106" i="1" s="1"/>
  <c r="R108" i="1" s="1"/>
  <c r="AE106" i="1"/>
  <c r="AH106" i="1" s="1"/>
  <c r="T29" i="1"/>
  <c r="S105" i="1"/>
  <c r="AI106" i="1"/>
  <c r="AF108" i="1"/>
  <c r="AI108" i="1" s="1"/>
  <c r="O106" i="1"/>
  <c r="I108" i="1"/>
  <c r="O108" i="1" s="1"/>
  <c r="T105" i="1"/>
  <c r="T106" i="1" l="1"/>
  <c r="T108" i="1" s="1"/>
  <c r="S106" i="1"/>
  <c r="S108" i="1" s="1"/>
  <c r="AE108" i="1"/>
  <c r="AH108" i="1" s="1"/>
</calcChain>
</file>

<file path=xl/sharedStrings.xml><?xml version="1.0" encoding="utf-8"?>
<sst xmlns="http://schemas.openxmlformats.org/spreadsheetml/2006/main" count="158" uniqueCount="125">
  <si>
    <t>Анализ исполнения распределенных решением Комиссии объемов медицинской помощи, предоставляемой в условиях круглосуточного стационара,стационарная помощь  без учета ВМП</t>
  </si>
  <si>
    <t>№ п/п</t>
  </si>
  <si>
    <t>Наименование медицинских организаций</t>
  </si>
  <si>
    <t>Протокол № 17 от  09.09.2021</t>
  </si>
  <si>
    <t>Распределенные объемы медицинской помощи за январь-сентябрь  2021 ( гр 1/12*9)</t>
  </si>
  <si>
    <t>Фактически оказанные объемы медицинской помощи  (всего, с учетом отклоненных по коду 62)  за  январь-сентябрь  2021</t>
  </si>
  <si>
    <t>в том числе отклонено по коду 62 за период январь-сентябрь 2021г.</t>
  </si>
  <si>
    <t>Уровень исполнения  распределенных  объемов за  январь-сентябрь , в % (гр.3/гр.2*100)</t>
  </si>
  <si>
    <t>отклонение от плановых объемов, всего</t>
  </si>
  <si>
    <t>Среднемесячный объем оказанной медицинской помощи за период  январь-сентябрь  2021 г.   (факт /9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</si>
  <si>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</si>
  <si>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</si>
  <si>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</si>
  <si>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Примечание</t>
  </si>
  <si>
    <t xml:space="preserve">Стационарная помощь  без учета ВМП
(случаи госпитализации)  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</si>
  <si>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</si>
  <si>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</si>
  <si>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</si>
  <si>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</si>
  <si>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Высокотехнологичная медицинская помощь (случай госпитализации), всего</t>
  </si>
  <si>
    <t>Стационарная помощь  без учета ВМП</t>
  </si>
  <si>
    <t>Стационарная помощь  без учета ВМП (случаи госпитализации)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</si>
  <si>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</si>
  <si>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</si>
  <si>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</si>
  <si>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</si>
  <si>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</si>
  <si>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</si>
  <si>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</si>
  <si>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</si>
  <si>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</si>
  <si>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</si>
  <si>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</si>
  <si>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</si>
  <si>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</si>
  <si>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</si>
  <si>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</si>
  <si>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</si>
  <si>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</si>
  <si>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</si>
  <si>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</si>
  <si>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</si>
  <si>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</si>
  <si>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</si>
  <si>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</si>
  <si>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</si>
  <si>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</si>
  <si>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</si>
  <si>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</si>
  <si>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</si>
  <si>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</si>
  <si>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</si>
  <si>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</si>
  <si>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</si>
  <si>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</si>
  <si>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</si>
  <si>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</si>
  <si>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</si>
  <si>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</si>
  <si>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</si>
  <si>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</si>
  <si>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</si>
  <si>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</si>
  <si>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</si>
  <si>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</si>
  <si>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Х-во  от 07.09.2021 № 93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</si>
  <si>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</si>
  <si>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</si>
  <si>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</si>
  <si>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</si>
  <si>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</si>
  <si>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</si>
  <si>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</si>
  <si>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</si>
  <si>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</si>
  <si>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</si>
  <si>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</si>
  <si>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</si>
  <si>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</si>
  <si>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</si>
  <si>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</si>
  <si>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</si>
  <si>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</si>
  <si>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</si>
  <si>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</si>
  <si>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</si>
  <si>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</si>
  <si>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</si>
  <si>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</si>
  <si>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</si>
  <si>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</si>
  <si>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</si>
  <si>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</si>
  <si>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</si>
  <si>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</si>
  <si>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</si>
  <si>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</si>
  <si>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</si>
  <si>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</si>
  <si>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</si>
  <si>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</si>
  <si>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</si>
  <si>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</si>
  <si>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</si>
  <si>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</si>
  <si>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</si>
  <si>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</si>
  <si>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</si>
  <si>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</si>
  <si>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</si>
  <si>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</si>
  <si>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</si>
  <si>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</si>
  <si>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</si>
  <si>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</si>
  <si>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</si>
  <si>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</si>
  <si>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</si>
  <si>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</si>
  <si>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</si>
  <si>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1.1.17</t>
  </si>
  <si>
    <t xml:space="preserve">Предложения Комиссии 
по увеличению объемов медицинской помощи, оказанной пациентам </t>
  </si>
  <si>
    <t>за исключением заболеваний и (или) подозрений на заболевание новой короновирусной инфекции</t>
  </si>
  <si>
    <t>с заболеваниями и (или) подозрением на заболевание новой короновирусной инфекции</t>
  </si>
  <si>
    <t>Х-во №1390 от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</si>
</sst>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5" fillId="0" borderId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/>
    </xf>
    <xf numFmtId="0" fontId="5" fillId="3" borderId="8" xfId="0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7" fontId="9" fillId="0" borderId="8" xfId="1" applyNumberFormat="1" applyFont="1" applyFill="1" applyBorder="1" applyAlignment="1">
      <alignment horizontal="center" vertical="center" wrapText="1"/>
    </xf>
    <xf numFmtId="168" fontId="9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5" fillId="0" borderId="8" xfId="0" applyFont="1" applyFill="1" applyBorder="1" applyAlignment="1">
      <alignment wrapText="1"/>
    </xf>
    <xf numFmtId="0" fontId="10" fillId="4" borderId="8" xfId="0" applyFont="1" applyFill="1" applyBorder="1"/>
    <xf numFmtId="0" fontId="11" fillId="4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165" fontId="12" fillId="4" borderId="8" xfId="0" applyNumberFormat="1" applyFont="1" applyFill="1" applyBorder="1" applyAlignment="1">
      <alignment horizontal="center" vertical="center" wrapText="1"/>
    </xf>
    <xf numFmtId="168" fontId="12" fillId="4" borderId="8" xfId="1" applyNumberFormat="1" applyFont="1" applyFill="1" applyBorder="1" applyAlignment="1">
      <alignment horizontal="right" vertical="center" wrapText="1"/>
    </xf>
    <xf numFmtId="0" fontId="10" fillId="5" borderId="8" xfId="0" applyFont="1" applyFill="1" applyBorder="1"/>
    <xf numFmtId="0" fontId="13" fillId="5" borderId="8" xfId="0" applyFont="1" applyFill="1" applyBorder="1" applyAlignment="1">
      <alignment horizontal="left" wrapText="1"/>
    </xf>
    <xf numFmtId="164" fontId="12" fillId="4" borderId="8" xfId="0" applyNumberFormat="1" applyFont="1" applyFill="1" applyBorder="1" applyAlignment="1">
      <alignment vertical="center" wrapText="1"/>
    </xf>
    <xf numFmtId="41" fontId="9" fillId="0" borderId="8" xfId="0" applyNumberFormat="1" applyFont="1" applyFill="1" applyBorder="1" applyAlignment="1">
      <alignment horizontal="right" vertical="center" wrapText="1"/>
    </xf>
    <xf numFmtId="164" fontId="9" fillId="0" borderId="8" xfId="0" applyNumberFormat="1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vertical="center" wrapText="1"/>
    </xf>
    <xf numFmtId="37" fontId="9" fillId="0" borderId="8" xfId="0" applyNumberFormat="1" applyFont="1" applyFill="1" applyBorder="1" applyAlignment="1">
      <alignment horizontal="right" vertical="center" wrapText="1"/>
    </xf>
    <xf numFmtId="164" fontId="9" fillId="7" borderId="8" xfId="0" applyNumberFormat="1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wrapText="1"/>
    </xf>
    <xf numFmtId="0" fontId="11" fillId="5" borderId="8" xfId="0" applyFont="1" applyFill="1" applyBorder="1" applyAlignment="1">
      <alignment horizontal="left" wrapText="1"/>
    </xf>
    <xf numFmtId="165" fontId="9" fillId="4" borderId="8" xfId="0" applyNumberFormat="1" applyFont="1" applyFill="1" applyBorder="1" applyAlignment="1">
      <alignment horizontal="center" vertical="center" wrapText="1"/>
    </xf>
    <xf numFmtId="168" fontId="9" fillId="4" borderId="8" xfId="1" applyNumberFormat="1" applyFont="1" applyFill="1" applyBorder="1" applyAlignment="1">
      <alignment horizontal="right" vertical="center" wrapText="1"/>
    </xf>
    <xf numFmtId="164" fontId="9" fillId="0" borderId="8" xfId="0" applyNumberFormat="1" applyFont="1" applyFill="1" applyBorder="1" applyAlignment="1">
      <alignment horizontal="right" vertical="center" wrapText="1"/>
    </xf>
    <xf numFmtId="49" fontId="9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3" borderId="8" xfId="0" applyFont="1" applyFill="1" applyBorder="1" applyAlignment="1">
      <alignment vertical="center" wrapText="1"/>
    </xf>
    <xf numFmtId="0" fontId="17" fillId="5" borderId="8" xfId="3" applyFont="1" applyFill="1" applyBorder="1"/>
    <xf numFmtId="164" fontId="12" fillId="4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0" fontId="5" fillId="0" borderId="0" xfId="0" applyFont="1" applyFill="1"/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5" fillId="0" borderId="1" xfId="1" applyFont="1" applyBorder="1" applyAlignment="1">
      <alignment horizontal="center" vertical="center" wrapText="1"/>
    </xf>
    <xf numFmtId="166" fontId="5" fillId="0" borderId="1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3_2021_V&#1052;&#1054;%20&#1080;%20&#1058;&#1055;&#1054;&#1052;&#1057;\&#1055;&#1088;&#1080;&#1083;&#1086;&#1078;&#1077;&#1085;&#1080;&#1103;%20&#1082;%20&#1055;&#1088;&#1086;&#1090;&#1086;&#1082;&#1086;&#1083;&#1091;%2013\&#1055;&#1088;&#1080;&#1083;&#1086;&#1078;&#1077;&#1085;&#1080;&#1077;%20&#8470;%201.3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9%20_2021%20V&#1084;&#1086;\&#1056;&#1072;&#1073;&#1086;&#1095;&#1080;&#1077;%20&#1084;&#1072;&#1090;&#1077;&#1088;&#1080;&#1072;&#1083;&#1099;\&#1072;&#1085;&#1072;&#1083;&#1080;&#1079;\&#1092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DH17">
            <v>35551</v>
          </cell>
        </row>
        <row r="18">
          <cell r="DH18">
            <v>15981</v>
          </cell>
        </row>
        <row r="19">
          <cell r="DH19">
            <v>9319</v>
          </cell>
        </row>
        <row r="20">
          <cell r="DH20">
            <v>3635</v>
          </cell>
        </row>
        <row r="21">
          <cell r="DH21">
            <v>7205</v>
          </cell>
        </row>
        <row r="23">
          <cell r="DH23">
            <v>0</v>
          </cell>
        </row>
        <row r="24">
          <cell r="DH24">
            <v>29609</v>
          </cell>
        </row>
        <row r="25">
          <cell r="DH25">
            <v>6372</v>
          </cell>
        </row>
        <row r="26">
          <cell r="DH26">
            <v>0</v>
          </cell>
        </row>
        <row r="27">
          <cell r="DH27">
            <v>7414</v>
          </cell>
        </row>
        <row r="28">
          <cell r="DH28">
            <v>0</v>
          </cell>
        </row>
        <row r="30">
          <cell r="DH30">
            <v>0</v>
          </cell>
        </row>
        <row r="31">
          <cell r="DH31">
            <v>7488</v>
          </cell>
        </row>
        <row r="32">
          <cell r="DH32">
            <v>12130</v>
          </cell>
        </row>
        <row r="34">
          <cell r="DH34">
            <v>1831</v>
          </cell>
        </row>
        <row r="35">
          <cell r="DH35">
            <v>1721</v>
          </cell>
        </row>
        <row r="36">
          <cell r="DH36">
            <v>1874</v>
          </cell>
        </row>
        <row r="37">
          <cell r="DH37">
            <v>4546</v>
          </cell>
        </row>
        <row r="38">
          <cell r="DH38">
            <v>1511</v>
          </cell>
        </row>
        <row r="39">
          <cell r="DH39">
            <v>527</v>
          </cell>
        </row>
        <row r="40">
          <cell r="DH40">
            <v>7037</v>
          </cell>
        </row>
        <row r="41">
          <cell r="DH41">
            <v>2277</v>
          </cell>
        </row>
        <row r="42">
          <cell r="DH42">
            <v>820</v>
          </cell>
        </row>
        <row r="43">
          <cell r="DH43">
            <v>741</v>
          </cell>
        </row>
        <row r="44">
          <cell r="DH44">
            <v>2095</v>
          </cell>
        </row>
        <row r="45">
          <cell r="DH45">
            <v>8203</v>
          </cell>
        </row>
        <row r="46">
          <cell r="DH46">
            <v>2655</v>
          </cell>
        </row>
        <row r="47">
          <cell r="DH47">
            <v>7256</v>
          </cell>
        </row>
        <row r="48">
          <cell r="DH48">
            <v>1194</v>
          </cell>
        </row>
        <row r="49">
          <cell r="DH49">
            <v>1292</v>
          </cell>
        </row>
        <row r="50">
          <cell r="DH50">
            <v>2001</v>
          </cell>
        </row>
        <row r="51">
          <cell r="DH51">
            <v>878</v>
          </cell>
        </row>
        <row r="52">
          <cell r="DH52">
            <v>0</v>
          </cell>
        </row>
        <row r="53">
          <cell r="DH53">
            <v>7390</v>
          </cell>
        </row>
        <row r="54">
          <cell r="DH54">
            <v>10</v>
          </cell>
        </row>
        <row r="55">
          <cell r="DH55">
            <v>0</v>
          </cell>
        </row>
        <row r="56">
          <cell r="DH56">
            <v>0</v>
          </cell>
        </row>
        <row r="57">
          <cell r="DH57">
            <v>593</v>
          </cell>
        </row>
        <row r="58">
          <cell r="DH58">
            <v>0</v>
          </cell>
        </row>
        <row r="61">
          <cell r="DH61">
            <v>0</v>
          </cell>
        </row>
        <row r="63">
          <cell r="DH63">
            <v>5</v>
          </cell>
        </row>
        <row r="65">
          <cell r="DH65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2">
          <cell r="DH72">
            <v>0</v>
          </cell>
        </row>
        <row r="73">
          <cell r="DH73">
            <v>3078</v>
          </cell>
        </row>
        <row r="74">
          <cell r="DH74">
            <v>335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106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138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893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224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  <row r="99">
          <cell r="DH99">
            <v>0</v>
          </cell>
        </row>
        <row r="100">
          <cell r="DH100">
            <v>0</v>
          </cell>
        </row>
        <row r="101">
          <cell r="DH101">
            <v>0</v>
          </cell>
        </row>
        <row r="102">
          <cell r="DH102">
            <v>143</v>
          </cell>
        </row>
        <row r="103">
          <cell r="DH103">
            <v>0</v>
          </cell>
        </row>
        <row r="104">
          <cell r="DH104">
            <v>0</v>
          </cell>
        </row>
        <row r="107">
          <cell r="DH107">
            <v>9736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DH17">
            <v>0</v>
          </cell>
        </row>
        <row r="18">
          <cell r="DH18">
            <v>0</v>
          </cell>
        </row>
        <row r="19">
          <cell r="DH19">
            <v>0</v>
          </cell>
        </row>
        <row r="20">
          <cell r="DH20">
            <v>796</v>
          </cell>
        </row>
        <row r="21">
          <cell r="DH21">
            <v>0</v>
          </cell>
        </row>
        <row r="23">
          <cell r="DH23">
            <v>0</v>
          </cell>
        </row>
        <row r="24">
          <cell r="DH24">
            <v>0</v>
          </cell>
        </row>
        <row r="25">
          <cell r="DH25">
            <v>310</v>
          </cell>
        </row>
        <row r="26">
          <cell r="DH26">
            <v>0</v>
          </cell>
        </row>
        <row r="27">
          <cell r="DH27">
            <v>0</v>
          </cell>
        </row>
        <row r="28">
          <cell r="DH28">
            <v>0</v>
          </cell>
        </row>
        <row r="30">
          <cell r="DH30">
            <v>0</v>
          </cell>
        </row>
        <row r="31">
          <cell r="DH31">
            <v>0</v>
          </cell>
        </row>
        <row r="32">
          <cell r="DH32">
            <v>0</v>
          </cell>
        </row>
        <row r="34">
          <cell r="DH34">
            <v>0</v>
          </cell>
        </row>
        <row r="35">
          <cell r="DH35">
            <v>0</v>
          </cell>
        </row>
        <row r="36">
          <cell r="DH36">
            <v>177</v>
          </cell>
        </row>
        <row r="37">
          <cell r="DH37">
            <v>0</v>
          </cell>
        </row>
        <row r="38">
          <cell r="DH38">
            <v>0</v>
          </cell>
        </row>
        <row r="39">
          <cell r="DH39">
            <v>0</v>
          </cell>
        </row>
        <row r="40">
          <cell r="DH40">
            <v>0</v>
          </cell>
        </row>
        <row r="41">
          <cell r="DH41">
            <v>0</v>
          </cell>
        </row>
        <row r="42">
          <cell r="DH42">
            <v>0</v>
          </cell>
        </row>
        <row r="43">
          <cell r="DH43">
            <v>0</v>
          </cell>
        </row>
        <row r="44">
          <cell r="DH44">
            <v>0</v>
          </cell>
        </row>
        <row r="45">
          <cell r="DH45">
            <v>0</v>
          </cell>
        </row>
        <row r="46">
          <cell r="DH46">
            <v>0</v>
          </cell>
        </row>
        <row r="47">
          <cell r="DH47">
            <v>0</v>
          </cell>
        </row>
        <row r="48">
          <cell r="DH48">
            <v>0</v>
          </cell>
        </row>
        <row r="49">
          <cell r="DH49">
            <v>0</v>
          </cell>
        </row>
        <row r="50">
          <cell r="DH50">
            <v>269</v>
          </cell>
        </row>
        <row r="51">
          <cell r="DH51">
            <v>0</v>
          </cell>
        </row>
        <row r="52">
          <cell r="DH52">
            <v>0</v>
          </cell>
        </row>
        <row r="53">
          <cell r="DH53">
            <v>772</v>
          </cell>
        </row>
        <row r="54">
          <cell r="DH54">
            <v>2</v>
          </cell>
        </row>
        <row r="55">
          <cell r="DH55">
            <v>0</v>
          </cell>
        </row>
        <row r="56">
          <cell r="DH56">
            <v>0</v>
          </cell>
        </row>
        <row r="57">
          <cell r="DH57">
            <v>0</v>
          </cell>
        </row>
        <row r="58">
          <cell r="DH58">
            <v>0</v>
          </cell>
        </row>
        <row r="61">
          <cell r="DH61">
            <v>0</v>
          </cell>
        </row>
        <row r="63">
          <cell r="DH63">
            <v>0</v>
          </cell>
        </row>
        <row r="65">
          <cell r="DH65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2">
          <cell r="DH72">
            <v>0</v>
          </cell>
        </row>
        <row r="73">
          <cell r="DH73">
            <v>0</v>
          </cell>
        </row>
        <row r="74">
          <cell r="DH74">
            <v>0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0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0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0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0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  <row r="99">
          <cell r="DH99">
            <v>0</v>
          </cell>
        </row>
        <row r="100">
          <cell r="DH100">
            <v>0</v>
          </cell>
        </row>
        <row r="101">
          <cell r="DH101">
            <v>0</v>
          </cell>
        </row>
        <row r="102">
          <cell r="DH102">
            <v>0</v>
          </cell>
        </row>
        <row r="103">
          <cell r="DH103">
            <v>0</v>
          </cell>
        </row>
        <row r="104">
          <cell r="DH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3"/>
  <sheetViews>
    <sheetView tabSelected="1" view="pageBreakPreview" zoomScale="40" zoomScaleNormal="40" zoomScaleSheetLayoutView="40" workbookViewId="0">
      <pane xSplit="2" ySplit="16" topLeftCell="I92" activePane="bottomRight" state="frozen"/>
      <selection activeCell="B103" sqref="B103"/>
      <selection pane="topRight" activeCell="B103" sqref="B103"/>
      <selection pane="bottomLeft" activeCell="B103" sqref="B103"/>
      <selection pane="bottomRight" activeCell="AN17" sqref="AN17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4.5546875" style="1" customWidth="1"/>
    <col min="4" max="4" width="18.44140625" style="1" hidden="1" customWidth="1"/>
    <col min="5" max="5" width="16.33203125" style="1" hidden="1" customWidth="1"/>
    <col min="6" max="6" width="21.109375" style="1" customWidth="1"/>
    <col min="7" max="7" width="20.44140625" style="1" hidden="1" customWidth="1"/>
    <col min="8" max="8" width="16.21875" style="1" hidden="1" customWidth="1"/>
    <col min="9" max="9" width="25.77734375" style="1" customWidth="1"/>
    <col min="10" max="10" width="19.33203125" style="1" hidden="1" customWidth="1"/>
    <col min="11" max="11" width="18.6640625" style="1" hidden="1" customWidth="1"/>
    <col min="12" max="12" width="26.21875" style="1" customWidth="1"/>
    <col min="13" max="13" width="18.6640625" style="1" hidden="1" customWidth="1"/>
    <col min="14" max="14" width="15.77734375" style="1" hidden="1" customWidth="1"/>
    <col min="15" max="15" width="24.6640625" style="5" customWidth="1"/>
    <col min="16" max="16" width="18.6640625" style="5" hidden="1" customWidth="1"/>
    <col min="17" max="17" width="19.109375" style="5" hidden="1" customWidth="1"/>
    <col min="18" max="18" width="20.6640625" style="5" customWidth="1"/>
    <col min="19" max="19" width="22.77734375" style="5" customWidth="1"/>
    <col min="20" max="20" width="21.88671875" style="5" customWidth="1"/>
    <col min="21" max="27" width="19.88671875" style="5" hidden="1" customWidth="1"/>
    <col min="28" max="28" width="27.77734375" style="6" customWidth="1"/>
    <col min="29" max="30" width="27.77734375" style="6" hidden="1" customWidth="1"/>
    <col min="31" max="31" width="26.77734375" style="6" customWidth="1"/>
    <col min="32" max="33" width="26.77734375" style="6" hidden="1" customWidth="1"/>
    <col min="34" max="34" width="26.88671875" style="6" customWidth="1"/>
    <col min="35" max="36" width="26.88671875" style="6" hidden="1" customWidth="1"/>
    <col min="37" max="37" width="19.33203125" style="1" customWidth="1"/>
    <col min="38" max="38" width="26.6640625" style="1" customWidth="1"/>
    <col min="39" max="39" width="28.88671875" style="1" customWidth="1"/>
    <col min="40" max="40" width="33.44140625" style="1" customWidth="1"/>
    <col min="41" max="16384" width="8.88671875" style="1"/>
  </cols>
  <sheetData>
    <row r="1" spans="1:40" ht="45" customHeight="1" x14ac:dyDescent="0.45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5"/>
      <c r="AN1" s="5" t="s">
        <v>120</v>
      </c>
    </row>
    <row r="2" spans="1:40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40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40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40" ht="21" customHeight="1" x14ac:dyDescent="0.45">
      <c r="B5" s="2"/>
      <c r="C5" s="2"/>
      <c r="D5" s="2"/>
      <c r="E5" s="2"/>
      <c r="F5" s="2"/>
      <c r="G5" s="3">
        <v>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4">
        <v>9</v>
      </c>
      <c r="AC5" s="4"/>
      <c r="AD5" s="4"/>
      <c r="AE5" s="3"/>
      <c r="AF5" s="3"/>
      <c r="AG5" s="3"/>
      <c r="AH5" s="2"/>
      <c r="AI5" s="2"/>
      <c r="AJ5" s="2"/>
      <c r="AK5" s="2"/>
    </row>
    <row r="6" spans="1:40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40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40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40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40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40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40" ht="26.25" hidden="1" customHeight="1" x14ac:dyDescent="0.4"/>
    <row r="13" spans="1:40" s="7" customFormat="1" ht="193.5" customHeight="1" x14ac:dyDescent="0.2">
      <c r="A13" s="58" t="s">
        <v>1</v>
      </c>
      <c r="B13" s="58" t="s">
        <v>2</v>
      </c>
      <c r="C13" s="60" t="s">
        <v>3</v>
      </c>
      <c r="D13" s="61"/>
      <c r="E13" s="62"/>
      <c r="F13" s="63" t="s">
        <v>4</v>
      </c>
      <c r="G13" s="64"/>
      <c r="H13" s="65"/>
      <c r="I13" s="60" t="s">
        <v>5</v>
      </c>
      <c r="J13" s="61"/>
      <c r="K13" s="62"/>
      <c r="L13" s="60" t="s">
        <v>6</v>
      </c>
      <c r="M13" s="61"/>
      <c r="N13" s="62"/>
      <c r="O13" s="66" t="s">
        <v>7</v>
      </c>
      <c r="P13" s="67"/>
      <c r="Q13" s="68"/>
      <c r="R13" s="69" t="s">
        <v>8</v>
      </c>
      <c r="S13" s="70"/>
      <c r="T13" s="70"/>
      <c r="U13" s="70"/>
      <c r="V13" s="70"/>
      <c r="W13" s="70"/>
      <c r="X13" s="70"/>
      <c r="Y13" s="70"/>
      <c r="Z13" s="70"/>
      <c r="AA13" s="71"/>
      <c r="AB13" s="72" t="s">
        <v>9</v>
      </c>
      <c r="AC13" s="72"/>
      <c r="AD13" s="72"/>
      <c r="AE13" s="60" t="s">
        <v>10</v>
      </c>
      <c r="AF13" s="61"/>
      <c r="AG13" s="62"/>
      <c r="AH13" s="60" t="s">
        <v>11</v>
      </c>
      <c r="AI13" s="61"/>
      <c r="AJ13" s="62"/>
      <c r="AK13" s="75" t="s">
        <v>12</v>
      </c>
      <c r="AL13" s="79" t="s">
        <v>121</v>
      </c>
      <c r="AM13" s="80"/>
      <c r="AN13" s="78" t="s">
        <v>13</v>
      </c>
    </row>
    <row r="14" spans="1:40" s="7" customFormat="1" ht="39.75" customHeight="1" x14ac:dyDescent="0.2">
      <c r="A14" s="59"/>
      <c r="B14" s="59"/>
      <c r="C14" s="72" t="s">
        <v>14</v>
      </c>
      <c r="D14" s="73" t="s">
        <v>15</v>
      </c>
      <c r="E14" s="74"/>
      <c r="F14" s="72" t="s">
        <v>14</v>
      </c>
      <c r="G14" s="73" t="s">
        <v>15</v>
      </c>
      <c r="H14" s="74"/>
      <c r="I14" s="72" t="s">
        <v>14</v>
      </c>
      <c r="J14" s="73" t="s">
        <v>16</v>
      </c>
      <c r="K14" s="74"/>
      <c r="L14" s="75" t="s">
        <v>14</v>
      </c>
      <c r="M14" s="69" t="s">
        <v>15</v>
      </c>
      <c r="N14" s="71"/>
      <c r="O14" s="86" t="s">
        <v>17</v>
      </c>
      <c r="P14" s="88" t="s">
        <v>15</v>
      </c>
      <c r="Q14" s="89"/>
      <c r="R14" s="69" t="s">
        <v>18</v>
      </c>
      <c r="S14" s="70"/>
      <c r="T14" s="71"/>
      <c r="U14" s="8"/>
      <c r="V14" s="69" t="s">
        <v>14</v>
      </c>
      <c r="W14" s="70"/>
      <c r="X14" s="71"/>
      <c r="Y14" s="69" t="s">
        <v>19</v>
      </c>
      <c r="Z14" s="70"/>
      <c r="AA14" s="71"/>
      <c r="AB14" s="59" t="s">
        <v>20</v>
      </c>
      <c r="AC14" s="85" t="s">
        <v>15</v>
      </c>
      <c r="AD14" s="85"/>
      <c r="AE14" s="72" t="s">
        <v>20</v>
      </c>
      <c r="AF14" s="72" t="s">
        <v>15</v>
      </c>
      <c r="AG14" s="72"/>
      <c r="AH14" s="72" t="s">
        <v>20</v>
      </c>
      <c r="AI14" s="72" t="s">
        <v>15</v>
      </c>
      <c r="AJ14" s="72"/>
      <c r="AK14" s="76"/>
      <c r="AL14" s="81" t="s">
        <v>122</v>
      </c>
      <c r="AM14" s="83" t="s">
        <v>123</v>
      </c>
      <c r="AN14" s="78"/>
    </row>
    <row r="15" spans="1:40" s="7" customFormat="1" ht="117" customHeight="1" x14ac:dyDescent="0.2">
      <c r="A15" s="59"/>
      <c r="B15" s="59"/>
      <c r="C15" s="72"/>
      <c r="D15" s="9" t="s">
        <v>14</v>
      </c>
      <c r="E15" s="9" t="s">
        <v>19</v>
      </c>
      <c r="F15" s="72"/>
      <c r="G15" s="9" t="s">
        <v>14</v>
      </c>
      <c r="H15" s="9" t="s">
        <v>19</v>
      </c>
      <c r="I15" s="72"/>
      <c r="J15" s="9" t="s">
        <v>14</v>
      </c>
      <c r="K15" s="9" t="s">
        <v>19</v>
      </c>
      <c r="L15" s="77"/>
      <c r="M15" s="10" t="s">
        <v>21</v>
      </c>
      <c r="N15" s="10" t="s">
        <v>19</v>
      </c>
      <c r="O15" s="87"/>
      <c r="P15" s="11" t="s">
        <v>21</v>
      </c>
      <c r="Q15" s="11" t="s">
        <v>19</v>
      </c>
      <c r="R15" s="12" t="s">
        <v>22</v>
      </c>
      <c r="S15" s="13" t="s">
        <v>23</v>
      </c>
      <c r="T15" s="12" t="s">
        <v>24</v>
      </c>
      <c r="U15" s="8"/>
      <c r="V15" s="12" t="s">
        <v>22</v>
      </c>
      <c r="W15" s="13" t="s">
        <v>23</v>
      </c>
      <c r="X15" s="12" t="s">
        <v>24</v>
      </c>
      <c r="Y15" s="12" t="s">
        <v>22</v>
      </c>
      <c r="Z15" s="13" t="s">
        <v>23</v>
      </c>
      <c r="AA15" s="12" t="s">
        <v>24</v>
      </c>
      <c r="AB15" s="85"/>
      <c r="AC15" s="10" t="s">
        <v>21</v>
      </c>
      <c r="AD15" s="10" t="s">
        <v>19</v>
      </c>
      <c r="AE15" s="72"/>
      <c r="AF15" s="10" t="s">
        <v>21</v>
      </c>
      <c r="AG15" s="10" t="s">
        <v>19</v>
      </c>
      <c r="AH15" s="72"/>
      <c r="AI15" s="10" t="s">
        <v>21</v>
      </c>
      <c r="AJ15" s="10" t="s">
        <v>19</v>
      </c>
      <c r="AK15" s="77"/>
      <c r="AL15" s="82"/>
      <c r="AM15" s="84"/>
      <c r="AN15" s="78"/>
    </row>
    <row r="16" spans="1:40" s="56" customFormat="1" ht="23.25" customHeight="1" x14ac:dyDescent="0.2">
      <c r="A16" s="14" t="s">
        <v>25</v>
      </c>
      <c r="B16" s="14" t="s">
        <v>26</v>
      </c>
      <c r="C16" s="14">
        <v>1</v>
      </c>
      <c r="D16" s="14"/>
      <c r="E16" s="14"/>
      <c r="F16" s="14">
        <f>C16+1</f>
        <v>2</v>
      </c>
      <c r="G16" s="14"/>
      <c r="H16" s="14"/>
      <c r="I16" s="14">
        <f>F16+1</f>
        <v>3</v>
      </c>
      <c r="J16" s="14"/>
      <c r="K16" s="14"/>
      <c r="L16" s="14"/>
      <c r="M16" s="14"/>
      <c r="N16" s="14"/>
      <c r="O16" s="14">
        <v>5</v>
      </c>
      <c r="P16" s="14"/>
      <c r="Q16" s="14"/>
      <c r="R16" s="14">
        <v>6</v>
      </c>
      <c r="S16" s="14">
        <v>7</v>
      </c>
      <c r="T16" s="14">
        <v>8</v>
      </c>
      <c r="U16" s="14"/>
      <c r="V16" s="14"/>
      <c r="W16" s="14"/>
      <c r="X16" s="14"/>
      <c r="Y16" s="14"/>
      <c r="Z16" s="14"/>
      <c r="AA16" s="14"/>
      <c r="AB16" s="14">
        <v>9</v>
      </c>
      <c r="AC16" s="14"/>
      <c r="AD16" s="14"/>
      <c r="AE16" s="14">
        <v>10</v>
      </c>
      <c r="AF16" s="14"/>
      <c r="AG16" s="14"/>
      <c r="AH16" s="14">
        <v>11</v>
      </c>
      <c r="AI16" s="14"/>
      <c r="AJ16" s="14"/>
      <c r="AK16" s="14">
        <v>12</v>
      </c>
      <c r="AL16" s="14">
        <v>13</v>
      </c>
      <c r="AM16" s="14">
        <v>14</v>
      </c>
      <c r="AN16" s="14">
        <v>15</v>
      </c>
    </row>
    <row r="17" spans="1:40" ht="46.5" x14ac:dyDescent="0.3">
      <c r="A17" s="15">
        <v>1</v>
      </c>
      <c r="B17" s="16" t="s">
        <v>27</v>
      </c>
      <c r="C17" s="17">
        <f>D17</f>
        <v>35551</v>
      </c>
      <c r="D17" s="17">
        <f>[2]V_МО_21!DH17</f>
        <v>35551</v>
      </c>
      <c r="E17" s="17"/>
      <c r="F17" s="17">
        <f>ROUND(C17/12*$G$5,0)</f>
        <v>26663</v>
      </c>
      <c r="G17" s="17">
        <f>ROUND(D17/12*$G$5,0)</f>
        <v>26663</v>
      </c>
      <c r="H17" s="17">
        <f>ROUND(E17/12*$G$5,0)</f>
        <v>0</v>
      </c>
      <c r="I17" s="17">
        <v>30438</v>
      </c>
      <c r="J17" s="17">
        <v>30441</v>
      </c>
      <c r="K17" s="17"/>
      <c r="L17" s="17">
        <v>0</v>
      </c>
      <c r="M17" s="17">
        <f>[3]Итого!DH17</f>
        <v>0</v>
      </c>
      <c r="N17" s="17"/>
      <c r="O17" s="18">
        <f t="shared" ref="O17:Q48" si="0">IFERROR(ROUND(I17/F17*100,2),0)</f>
        <v>114.16</v>
      </c>
      <c r="P17" s="18">
        <f t="shared" si="0"/>
        <v>114.17</v>
      </c>
      <c r="Q17" s="18">
        <f t="shared" si="0"/>
        <v>0</v>
      </c>
      <c r="R17" s="17">
        <f>ROUND(I17-F17,0)</f>
        <v>3775</v>
      </c>
      <c r="S17" s="17">
        <f>IFERROR(IF(R17&gt;0,R17,0),0)</f>
        <v>3775</v>
      </c>
      <c r="T17" s="17">
        <f>IFERROR(IF(R17&lt;0,R17,0),0)</f>
        <v>0</v>
      </c>
      <c r="U17" s="17">
        <f>ROUND(J17-G17,0)</f>
        <v>3778</v>
      </c>
      <c r="V17" s="17">
        <f>ROUND(J17-G17,0)</f>
        <v>3778</v>
      </c>
      <c r="W17" s="17">
        <f>IFERROR(IF(U17&gt;0,U17,0),0)</f>
        <v>3778</v>
      </c>
      <c r="X17" s="17">
        <f>IFERROR(IF(U17&lt;0,U17,0),0)</f>
        <v>0</v>
      </c>
      <c r="Y17" s="17">
        <f>ROUND(K17-H17,0)</f>
        <v>0</v>
      </c>
      <c r="Z17" s="17">
        <f>IFERROR(IF(Y17&gt;0,Y17,0),0)</f>
        <v>0</v>
      </c>
      <c r="AA17" s="17">
        <f>IFERROR(IF(Y17&lt;0,Y17,0),0)</f>
        <v>0</v>
      </c>
      <c r="AB17" s="17">
        <f>ROUND(I17/$AB$5,0)</f>
        <v>3382</v>
      </c>
      <c r="AC17" s="17">
        <f>ROUND(J17/$AB$5,0)</f>
        <v>3382</v>
      </c>
      <c r="AD17" s="17">
        <f>ROUND(K17/$AB$5,0)</f>
        <v>0</v>
      </c>
      <c r="AE17" s="19">
        <f t="shared" ref="AE17:AG21" si="1">ROUND((C17-I17),0)</f>
        <v>5113</v>
      </c>
      <c r="AF17" s="19">
        <f t="shared" si="1"/>
        <v>5110</v>
      </c>
      <c r="AG17" s="19">
        <f t="shared" si="1"/>
        <v>0</v>
      </c>
      <c r="AH17" s="20">
        <f t="shared" ref="AH17:AJ48" si="2">IFERROR(ROUND((AE17/AB17),1),0)</f>
        <v>1.5</v>
      </c>
      <c r="AI17" s="20">
        <f t="shared" si="2"/>
        <v>1.5</v>
      </c>
      <c r="AJ17" s="20">
        <f t="shared" si="2"/>
        <v>0</v>
      </c>
      <c r="AK17" s="17"/>
      <c r="AL17" s="17"/>
      <c r="AM17" s="17"/>
      <c r="AN17" s="21"/>
    </row>
    <row r="18" spans="1:40" ht="46.5" x14ac:dyDescent="0.3">
      <c r="A18" s="15">
        <v>2</v>
      </c>
      <c r="B18" s="16" t="s">
        <v>28</v>
      </c>
      <c r="C18" s="17">
        <f t="shared" ref="C18:C21" si="3">D18</f>
        <v>15981</v>
      </c>
      <c r="D18" s="17">
        <f>[2]V_МО_21!DH18</f>
        <v>15981</v>
      </c>
      <c r="E18" s="17"/>
      <c r="F18" s="17">
        <f t="shared" ref="F18:H21" si="4">ROUND(C18/12*$G$5,0)</f>
        <v>11986</v>
      </c>
      <c r="G18" s="17">
        <f t="shared" si="4"/>
        <v>11986</v>
      </c>
      <c r="H18" s="17">
        <f t="shared" si="4"/>
        <v>0</v>
      </c>
      <c r="I18" s="17">
        <v>12345</v>
      </c>
      <c r="J18" s="17">
        <v>12345</v>
      </c>
      <c r="K18" s="17"/>
      <c r="L18" s="17">
        <v>0</v>
      </c>
      <c r="M18" s="17">
        <f>[3]Итого!DH18</f>
        <v>0</v>
      </c>
      <c r="N18" s="17"/>
      <c r="O18" s="18">
        <f t="shared" si="0"/>
        <v>103</v>
      </c>
      <c r="P18" s="18">
        <f t="shared" si="0"/>
        <v>103</v>
      </c>
      <c r="Q18" s="18">
        <f t="shared" si="0"/>
        <v>0</v>
      </c>
      <c r="R18" s="17">
        <f>ROUND(I18-F18,0)</f>
        <v>359</v>
      </c>
      <c r="S18" s="17">
        <f t="shared" ref="S18:S21" si="5">IFERROR(IF(R18&gt;0,R18,0),0)</f>
        <v>359</v>
      </c>
      <c r="T18" s="17">
        <f t="shared" ref="T18:T21" si="6">IFERROR(IF(R18&lt;0,R18,0),0)</f>
        <v>0</v>
      </c>
      <c r="U18" s="17">
        <f>ROUND(J18-G18,0)</f>
        <v>359</v>
      </c>
      <c r="V18" s="17">
        <f>ROUND(J18-G18,0)</f>
        <v>359</v>
      </c>
      <c r="W18" s="17">
        <f>IFERROR(IF(U18&gt;0,U18,0),0)</f>
        <v>359</v>
      </c>
      <c r="X18" s="17">
        <f>IFERROR(IF(U18&lt;0,U18,0),0)</f>
        <v>0</v>
      </c>
      <c r="Y18" s="17">
        <f>ROUND(K18-H18,0)</f>
        <v>0</v>
      </c>
      <c r="Z18" s="17">
        <f t="shared" ref="Z18:Z21" si="7">IFERROR(IF(Y18&gt;0,Y18,0),0)</f>
        <v>0</v>
      </c>
      <c r="AA18" s="17">
        <f t="shared" ref="AA18:AA21" si="8">IFERROR(IF(Y18&lt;0,Y18,0),0)</f>
        <v>0</v>
      </c>
      <c r="AB18" s="17">
        <f>ROUND(I18/$AB$5,0)</f>
        <v>1372</v>
      </c>
      <c r="AC18" s="17">
        <f>ROUND(J18/$AB$5,0)</f>
        <v>1372</v>
      </c>
      <c r="AD18" s="17">
        <f t="shared" ref="AD18:AD21" si="9">ROUND(K18/$AB$5,0)</f>
        <v>0</v>
      </c>
      <c r="AE18" s="19">
        <f t="shared" si="1"/>
        <v>3636</v>
      </c>
      <c r="AF18" s="19">
        <f t="shared" si="1"/>
        <v>3636</v>
      </c>
      <c r="AG18" s="19">
        <f t="shared" si="1"/>
        <v>0</v>
      </c>
      <c r="AH18" s="20">
        <f t="shared" si="2"/>
        <v>2.7</v>
      </c>
      <c r="AI18" s="20">
        <f t="shared" si="2"/>
        <v>2.7</v>
      </c>
      <c r="AJ18" s="20">
        <f t="shared" si="2"/>
        <v>0</v>
      </c>
      <c r="AK18" s="17"/>
      <c r="AL18" s="17"/>
      <c r="AM18" s="17"/>
      <c r="AN18" s="21"/>
    </row>
    <row r="19" spans="1:40" ht="27.75" x14ac:dyDescent="0.35">
      <c r="A19" s="15">
        <v>3</v>
      </c>
      <c r="B19" s="16" t="s">
        <v>29</v>
      </c>
      <c r="C19" s="17">
        <f t="shared" si="3"/>
        <v>9319</v>
      </c>
      <c r="D19" s="17">
        <f>[2]V_МО_21!DH19</f>
        <v>9319</v>
      </c>
      <c r="E19" s="17"/>
      <c r="F19" s="17">
        <f>ROUND(C19/12*$G$5,0)</f>
        <v>6989</v>
      </c>
      <c r="G19" s="17">
        <f t="shared" si="4"/>
        <v>6989</v>
      </c>
      <c r="H19" s="17">
        <f t="shared" si="4"/>
        <v>0</v>
      </c>
      <c r="I19" s="17">
        <v>8532</v>
      </c>
      <c r="J19" s="17">
        <v>8532</v>
      </c>
      <c r="K19" s="17"/>
      <c r="L19" s="17">
        <v>0</v>
      </c>
      <c r="M19" s="17">
        <f>[3]Итого!DH19</f>
        <v>0</v>
      </c>
      <c r="N19" s="17"/>
      <c r="O19" s="18">
        <f t="shared" si="0"/>
        <v>122.08</v>
      </c>
      <c r="P19" s="18">
        <f t="shared" si="0"/>
        <v>122.08</v>
      </c>
      <c r="Q19" s="18">
        <f t="shared" si="0"/>
        <v>0</v>
      </c>
      <c r="R19" s="17">
        <f>ROUND(I19-F19,0)</f>
        <v>1543</v>
      </c>
      <c r="S19" s="17">
        <f t="shared" si="5"/>
        <v>1543</v>
      </c>
      <c r="T19" s="17">
        <f t="shared" si="6"/>
        <v>0</v>
      </c>
      <c r="U19" s="17">
        <f>ROUND(J19-G19,0)</f>
        <v>1543</v>
      </c>
      <c r="V19" s="17">
        <f>ROUND(J19-G19,0)</f>
        <v>1543</v>
      </c>
      <c r="W19" s="17">
        <f>IFERROR(IF(U19&gt;0,U19,0),0)</f>
        <v>1543</v>
      </c>
      <c r="X19" s="17">
        <f>IFERROR(IF(U19&lt;0,U19,0),0)</f>
        <v>0</v>
      </c>
      <c r="Y19" s="17">
        <f>ROUND(K19-H19,0)</f>
        <v>0</v>
      </c>
      <c r="Z19" s="17">
        <f t="shared" si="7"/>
        <v>0</v>
      </c>
      <c r="AA19" s="17">
        <f t="shared" si="8"/>
        <v>0</v>
      </c>
      <c r="AB19" s="17">
        <f>ROUND(I19/$AB$5,0)</f>
        <v>948</v>
      </c>
      <c r="AC19" s="17">
        <f t="shared" ref="AC19:AC21" si="10">ROUND(J19/$AB$5,0)</f>
        <v>948</v>
      </c>
      <c r="AD19" s="17">
        <f t="shared" si="9"/>
        <v>0</v>
      </c>
      <c r="AE19" s="19">
        <f t="shared" si="1"/>
        <v>787</v>
      </c>
      <c r="AF19" s="19">
        <f t="shared" si="1"/>
        <v>787</v>
      </c>
      <c r="AG19" s="19">
        <f t="shared" si="1"/>
        <v>0</v>
      </c>
      <c r="AH19" s="20">
        <f t="shared" si="2"/>
        <v>0.8</v>
      </c>
      <c r="AI19" s="20">
        <f t="shared" si="2"/>
        <v>0.8</v>
      </c>
      <c r="AJ19" s="20">
        <f t="shared" si="2"/>
        <v>0</v>
      </c>
      <c r="AK19" s="17"/>
      <c r="AL19" s="17"/>
      <c r="AM19" s="17"/>
      <c r="AN19" s="22"/>
    </row>
    <row r="20" spans="1:40" ht="27.75" x14ac:dyDescent="0.3">
      <c r="A20" s="15">
        <v>4</v>
      </c>
      <c r="B20" s="16" t="s">
        <v>30</v>
      </c>
      <c r="C20" s="17">
        <f t="shared" si="3"/>
        <v>3635</v>
      </c>
      <c r="D20" s="17">
        <f>[2]V_МО_21!DH20</f>
        <v>3635</v>
      </c>
      <c r="E20" s="17"/>
      <c r="F20" s="17">
        <f t="shared" si="4"/>
        <v>2726</v>
      </c>
      <c r="G20" s="17">
        <f t="shared" si="4"/>
        <v>2726</v>
      </c>
      <c r="H20" s="17">
        <f t="shared" si="4"/>
        <v>0</v>
      </c>
      <c r="I20" s="17">
        <v>4431</v>
      </c>
      <c r="J20" s="17">
        <v>4431</v>
      </c>
      <c r="K20" s="17"/>
      <c r="L20" s="17">
        <v>710</v>
      </c>
      <c r="M20" s="17">
        <f>[3]Итого!DH20</f>
        <v>796</v>
      </c>
      <c r="N20" s="17"/>
      <c r="O20" s="18">
        <f>IFERROR(ROUND(I20/F20*100,2),0)</f>
        <v>162.55000000000001</v>
      </c>
      <c r="P20" s="18">
        <f t="shared" si="0"/>
        <v>162.55000000000001</v>
      </c>
      <c r="Q20" s="18">
        <f t="shared" si="0"/>
        <v>0</v>
      </c>
      <c r="R20" s="17">
        <f>ROUND(I20-F20,0)</f>
        <v>1705</v>
      </c>
      <c r="S20" s="17">
        <f t="shared" si="5"/>
        <v>1705</v>
      </c>
      <c r="T20" s="17">
        <f t="shared" si="6"/>
        <v>0</v>
      </c>
      <c r="U20" s="17">
        <f>ROUND(J20-G20,0)</f>
        <v>1705</v>
      </c>
      <c r="V20" s="17">
        <f>ROUND(J20-G20,0)</f>
        <v>1705</v>
      </c>
      <c r="W20" s="17">
        <f>IFERROR(IF(U20&gt;0,U20,0),0)</f>
        <v>1705</v>
      </c>
      <c r="X20" s="17">
        <f>IFERROR(IF(U20&lt;0,U20,0),0)</f>
        <v>0</v>
      </c>
      <c r="Y20" s="17">
        <f>ROUND(K20-H20,0)</f>
        <v>0</v>
      </c>
      <c r="Z20" s="17">
        <f t="shared" si="7"/>
        <v>0</v>
      </c>
      <c r="AA20" s="17">
        <f t="shared" si="8"/>
        <v>0</v>
      </c>
      <c r="AB20" s="17">
        <f>ROUND(I20/$AB$5,0)</f>
        <v>492</v>
      </c>
      <c r="AC20" s="17">
        <f t="shared" si="10"/>
        <v>492</v>
      </c>
      <c r="AD20" s="17">
        <f t="shared" si="9"/>
        <v>0</v>
      </c>
      <c r="AE20" s="19">
        <f t="shared" si="1"/>
        <v>-796</v>
      </c>
      <c r="AF20" s="19">
        <f t="shared" si="1"/>
        <v>-796</v>
      </c>
      <c r="AG20" s="19">
        <f t="shared" si="1"/>
        <v>0</v>
      </c>
      <c r="AH20" s="20">
        <f t="shared" si="2"/>
        <v>-1.6</v>
      </c>
      <c r="AI20" s="20">
        <f t="shared" si="2"/>
        <v>-1.6</v>
      </c>
      <c r="AJ20" s="20">
        <f t="shared" si="2"/>
        <v>0</v>
      </c>
      <c r="AK20" s="17"/>
      <c r="AL20" s="17">
        <v>25</v>
      </c>
      <c r="AM20" s="17">
        <v>63</v>
      </c>
      <c r="AN20" s="21"/>
    </row>
    <row r="21" spans="1:40" ht="33" customHeight="1" x14ac:dyDescent="0.3">
      <c r="A21" s="15">
        <v>5</v>
      </c>
      <c r="B21" s="16" t="s">
        <v>31</v>
      </c>
      <c r="C21" s="17">
        <f t="shared" si="3"/>
        <v>7205</v>
      </c>
      <c r="D21" s="17">
        <f>[2]V_МО_21!DH21</f>
        <v>7205</v>
      </c>
      <c r="E21" s="17"/>
      <c r="F21" s="17">
        <f t="shared" si="4"/>
        <v>5404</v>
      </c>
      <c r="G21" s="17">
        <f t="shared" si="4"/>
        <v>5404</v>
      </c>
      <c r="H21" s="17">
        <f t="shared" si="4"/>
        <v>0</v>
      </c>
      <c r="I21" s="17">
        <v>4704</v>
      </c>
      <c r="J21" s="17">
        <v>4704</v>
      </c>
      <c r="K21" s="17"/>
      <c r="L21" s="17">
        <v>0</v>
      </c>
      <c r="M21" s="17">
        <f>[3]Итого!DH21</f>
        <v>0</v>
      </c>
      <c r="N21" s="17"/>
      <c r="O21" s="18">
        <f t="shared" si="0"/>
        <v>87.05</v>
      </c>
      <c r="P21" s="18">
        <f t="shared" si="0"/>
        <v>87.05</v>
      </c>
      <c r="Q21" s="18">
        <f t="shared" si="0"/>
        <v>0</v>
      </c>
      <c r="R21" s="17">
        <f>ROUND(I21-F21,0)</f>
        <v>-700</v>
      </c>
      <c r="S21" s="17">
        <f t="shared" si="5"/>
        <v>0</v>
      </c>
      <c r="T21" s="17">
        <f t="shared" si="6"/>
        <v>-700</v>
      </c>
      <c r="U21" s="17">
        <f>ROUND(J21-G21,0)</f>
        <v>-700</v>
      </c>
      <c r="V21" s="17">
        <f>ROUND(J21-G21,0)</f>
        <v>-700</v>
      </c>
      <c r="W21" s="17">
        <f>IFERROR(IF(U21&gt;0,U21,0),0)</f>
        <v>0</v>
      </c>
      <c r="X21" s="17">
        <f>IFERROR(IF(U21&lt;0,U21,0),0)</f>
        <v>-700</v>
      </c>
      <c r="Y21" s="17">
        <f>ROUND(K21-H21,0)</f>
        <v>0</v>
      </c>
      <c r="Z21" s="17">
        <f t="shared" si="7"/>
        <v>0</v>
      </c>
      <c r="AA21" s="17">
        <f t="shared" si="8"/>
        <v>0</v>
      </c>
      <c r="AB21" s="17">
        <f>ROUND(I21/$AB$5,0)</f>
        <v>523</v>
      </c>
      <c r="AC21" s="17">
        <f t="shared" si="10"/>
        <v>523</v>
      </c>
      <c r="AD21" s="17">
        <f t="shared" si="9"/>
        <v>0</v>
      </c>
      <c r="AE21" s="19">
        <f t="shared" si="1"/>
        <v>2501</v>
      </c>
      <c r="AF21" s="19">
        <f t="shared" si="1"/>
        <v>2501</v>
      </c>
      <c r="AG21" s="19">
        <f t="shared" si="1"/>
        <v>0</v>
      </c>
      <c r="AH21" s="20">
        <f t="shared" si="2"/>
        <v>4.8</v>
      </c>
      <c r="AI21" s="20">
        <f t="shared" si="2"/>
        <v>4.8</v>
      </c>
      <c r="AJ21" s="20">
        <f t="shared" si="2"/>
        <v>0</v>
      </c>
      <c r="AK21" s="17"/>
      <c r="AL21" s="17"/>
      <c r="AM21" s="17">
        <v>-695</v>
      </c>
      <c r="AN21" s="21"/>
    </row>
    <row r="22" spans="1:40" ht="27" x14ac:dyDescent="0.3">
      <c r="A22" s="23"/>
      <c r="B22" s="24" t="s">
        <v>32</v>
      </c>
      <c r="C22" s="25">
        <f>SUM(C17:C21)</f>
        <v>71691</v>
      </c>
      <c r="D22" s="25">
        <f t="shared" ref="D22:H22" si="11">SUM(D17:D21)</f>
        <v>71691</v>
      </c>
      <c r="E22" s="25">
        <f t="shared" si="11"/>
        <v>0</v>
      </c>
      <c r="F22" s="25">
        <f t="shared" si="11"/>
        <v>53768</v>
      </c>
      <c r="G22" s="25">
        <f t="shared" si="11"/>
        <v>53768</v>
      </c>
      <c r="H22" s="25">
        <f t="shared" si="11"/>
        <v>0</v>
      </c>
      <c r="I22" s="25">
        <v>60450</v>
      </c>
      <c r="J22" s="25">
        <v>60453</v>
      </c>
      <c r="K22" s="25"/>
      <c r="L22" s="25">
        <v>710</v>
      </c>
      <c r="M22" s="25">
        <f>SUM(M17:M21)</f>
        <v>796</v>
      </c>
      <c r="N22" s="25"/>
      <c r="O22" s="26">
        <f t="shared" si="0"/>
        <v>112.43</v>
      </c>
      <c r="P22" s="26">
        <f t="shared" si="0"/>
        <v>112.43</v>
      </c>
      <c r="Q22" s="26">
        <f t="shared" si="0"/>
        <v>0</v>
      </c>
      <c r="R22" s="25">
        <f t="shared" ref="R22:AM22" si="12">SUM(R17:R21)</f>
        <v>6682</v>
      </c>
      <c r="S22" s="25">
        <f t="shared" si="12"/>
        <v>7382</v>
      </c>
      <c r="T22" s="25">
        <f t="shared" si="12"/>
        <v>-700</v>
      </c>
      <c r="U22" s="25">
        <f t="shared" si="12"/>
        <v>6685</v>
      </c>
      <c r="V22" s="25">
        <f t="shared" si="12"/>
        <v>6685</v>
      </c>
      <c r="W22" s="25">
        <f t="shared" si="12"/>
        <v>7385</v>
      </c>
      <c r="X22" s="25">
        <f t="shared" si="12"/>
        <v>-700</v>
      </c>
      <c r="Y22" s="25">
        <f t="shared" si="12"/>
        <v>0</v>
      </c>
      <c r="Z22" s="25">
        <f t="shared" si="12"/>
        <v>0</v>
      </c>
      <c r="AA22" s="25">
        <f t="shared" si="12"/>
        <v>0</v>
      </c>
      <c r="AB22" s="25">
        <f>SUM(AB17:AB21)</f>
        <v>6717</v>
      </c>
      <c r="AC22" s="25">
        <f t="shared" si="12"/>
        <v>6717</v>
      </c>
      <c r="AD22" s="25">
        <f t="shared" si="12"/>
        <v>0</v>
      </c>
      <c r="AE22" s="25">
        <f>SUM(AE17:AE21)</f>
        <v>11241</v>
      </c>
      <c r="AF22" s="25">
        <f t="shared" ref="AF22:AG22" si="13">SUM(AF17:AF21)</f>
        <v>11238</v>
      </c>
      <c r="AG22" s="25">
        <f t="shared" si="13"/>
        <v>0</v>
      </c>
      <c r="AH22" s="27">
        <f t="shared" si="2"/>
        <v>1.7</v>
      </c>
      <c r="AI22" s="27">
        <f t="shared" si="2"/>
        <v>1.7</v>
      </c>
      <c r="AJ22" s="27">
        <f t="shared" si="2"/>
        <v>0</v>
      </c>
      <c r="AK22" s="25">
        <f t="shared" si="12"/>
        <v>0</v>
      </c>
      <c r="AL22" s="25">
        <f t="shared" si="12"/>
        <v>25</v>
      </c>
      <c r="AM22" s="25">
        <f t="shared" si="12"/>
        <v>-632</v>
      </c>
      <c r="AN22" s="25"/>
    </row>
    <row r="23" spans="1:40" ht="27.75" x14ac:dyDescent="0.3">
      <c r="A23" s="15">
        <v>7</v>
      </c>
      <c r="B23" s="16" t="s">
        <v>33</v>
      </c>
      <c r="C23" s="17">
        <f t="shared" ref="C23:C28" si="14">D23</f>
        <v>0</v>
      </c>
      <c r="D23" s="17">
        <f>[2]V_МО_21!DH23</f>
        <v>0</v>
      </c>
      <c r="E23" s="17"/>
      <c r="F23" s="17">
        <f t="shared" ref="F23:H28" si="15">ROUND(C23/12*$G$5,0)</f>
        <v>0</v>
      </c>
      <c r="G23" s="17">
        <f t="shared" si="15"/>
        <v>0</v>
      </c>
      <c r="H23" s="17">
        <f t="shared" si="15"/>
        <v>0</v>
      </c>
      <c r="I23" s="17">
        <v>0</v>
      </c>
      <c r="J23" s="17">
        <v>0</v>
      </c>
      <c r="K23" s="17"/>
      <c r="L23" s="17">
        <v>0</v>
      </c>
      <c r="M23" s="17">
        <f>[3]Итого!DH23</f>
        <v>0</v>
      </c>
      <c r="N23" s="17"/>
      <c r="O23" s="18">
        <f t="shared" si="0"/>
        <v>0</v>
      </c>
      <c r="P23" s="18">
        <f t="shared" si="0"/>
        <v>0</v>
      </c>
      <c r="Q23" s="18">
        <f t="shared" si="0"/>
        <v>0</v>
      </c>
      <c r="R23" s="17">
        <f t="shared" ref="R23:R28" si="16">ROUND(I23-F23,0)</f>
        <v>0</v>
      </c>
      <c r="S23" s="17">
        <f t="shared" ref="S23:S28" si="17">IFERROR(IF(R23&gt;0,R23,0),0)</f>
        <v>0</v>
      </c>
      <c r="T23" s="17">
        <f t="shared" ref="T23:T28" si="18">IFERROR(IF(R23&lt;0,R23,0),0)</f>
        <v>0</v>
      </c>
      <c r="U23" s="17">
        <f t="shared" ref="U23:U28" si="19">ROUND(J23-G23,0)</f>
        <v>0</v>
      </c>
      <c r="V23" s="17">
        <f t="shared" ref="V23:V28" si="20">ROUND(J23-G23,0)</f>
        <v>0</v>
      </c>
      <c r="W23" s="17">
        <f t="shared" ref="W23:W28" si="21">IFERROR(IF(U23&gt;0,U23,0),0)</f>
        <v>0</v>
      </c>
      <c r="X23" s="17">
        <f t="shared" ref="X23:X28" si="22">IFERROR(IF(U23&lt;0,U23,0),0)</f>
        <v>0</v>
      </c>
      <c r="Y23" s="17">
        <f t="shared" ref="Y23:Y28" si="23">ROUND(K23-H23,0)</f>
        <v>0</v>
      </c>
      <c r="Z23" s="17">
        <f t="shared" ref="Z23:Z28" si="24">IFERROR(IF(Y23&gt;0,Y23,0),0)</f>
        <v>0</v>
      </c>
      <c r="AA23" s="17">
        <f t="shared" ref="AA23:AA28" si="25">IFERROR(IF(Y23&lt;0,Y23,0),0)</f>
        <v>0</v>
      </c>
      <c r="AB23" s="17">
        <f t="shared" ref="AB23:AD28" si="26">ROUND(I23/$AB$5,0)</f>
        <v>0</v>
      </c>
      <c r="AC23" s="17">
        <f t="shared" si="26"/>
        <v>0</v>
      </c>
      <c r="AD23" s="17">
        <f t="shared" si="26"/>
        <v>0</v>
      </c>
      <c r="AE23" s="19">
        <f t="shared" ref="AE23:AG28" si="27">ROUND((C23-I23),0)</f>
        <v>0</v>
      </c>
      <c r="AF23" s="19">
        <f t="shared" si="27"/>
        <v>0</v>
      </c>
      <c r="AG23" s="19">
        <f t="shared" si="27"/>
        <v>0</v>
      </c>
      <c r="AH23" s="20">
        <f t="shared" si="2"/>
        <v>0</v>
      </c>
      <c r="AI23" s="20">
        <f t="shared" si="2"/>
        <v>0</v>
      </c>
      <c r="AJ23" s="20">
        <f t="shared" si="2"/>
        <v>0</v>
      </c>
      <c r="AK23" s="17"/>
      <c r="AL23" s="17"/>
      <c r="AM23" s="17"/>
      <c r="AN23" s="21"/>
    </row>
    <row r="24" spans="1:40" ht="27.75" x14ac:dyDescent="0.3">
      <c r="A24" s="15">
        <v>8</v>
      </c>
      <c r="B24" s="16" t="s">
        <v>34</v>
      </c>
      <c r="C24" s="17">
        <f t="shared" si="14"/>
        <v>29609</v>
      </c>
      <c r="D24" s="17">
        <f>[2]V_МО_21!DH24</f>
        <v>29609</v>
      </c>
      <c r="E24" s="17"/>
      <c r="F24" s="17">
        <f t="shared" si="15"/>
        <v>22207</v>
      </c>
      <c r="G24" s="17">
        <f t="shared" si="15"/>
        <v>22207</v>
      </c>
      <c r="H24" s="17">
        <f t="shared" si="15"/>
        <v>0</v>
      </c>
      <c r="I24" s="17">
        <v>24048</v>
      </c>
      <c r="J24" s="17">
        <v>24049</v>
      </c>
      <c r="K24" s="17"/>
      <c r="L24" s="17">
        <v>0</v>
      </c>
      <c r="M24" s="17">
        <f>[3]Итого!DH24</f>
        <v>0</v>
      </c>
      <c r="N24" s="17"/>
      <c r="O24" s="18">
        <f t="shared" si="0"/>
        <v>108.29</v>
      </c>
      <c r="P24" s="18">
        <f t="shared" si="0"/>
        <v>108.29</v>
      </c>
      <c r="Q24" s="18">
        <f t="shared" si="0"/>
        <v>0</v>
      </c>
      <c r="R24" s="17">
        <f t="shared" si="16"/>
        <v>1841</v>
      </c>
      <c r="S24" s="17">
        <f t="shared" si="17"/>
        <v>1841</v>
      </c>
      <c r="T24" s="17">
        <f t="shared" si="18"/>
        <v>0</v>
      </c>
      <c r="U24" s="17">
        <f t="shared" si="19"/>
        <v>1842</v>
      </c>
      <c r="V24" s="17">
        <f t="shared" si="20"/>
        <v>1842</v>
      </c>
      <c r="W24" s="17">
        <f t="shared" si="21"/>
        <v>1842</v>
      </c>
      <c r="X24" s="17">
        <f t="shared" si="22"/>
        <v>0</v>
      </c>
      <c r="Y24" s="17">
        <f t="shared" si="23"/>
        <v>0</v>
      </c>
      <c r="Z24" s="17">
        <f t="shared" si="24"/>
        <v>0</v>
      </c>
      <c r="AA24" s="17">
        <f t="shared" si="25"/>
        <v>0</v>
      </c>
      <c r="AB24" s="17">
        <f t="shared" si="26"/>
        <v>2672</v>
      </c>
      <c r="AC24" s="17">
        <f t="shared" si="26"/>
        <v>2672</v>
      </c>
      <c r="AD24" s="17">
        <f t="shared" si="26"/>
        <v>0</v>
      </c>
      <c r="AE24" s="19">
        <f t="shared" si="27"/>
        <v>5561</v>
      </c>
      <c r="AF24" s="19">
        <f t="shared" si="27"/>
        <v>5560</v>
      </c>
      <c r="AG24" s="19">
        <f t="shared" si="27"/>
        <v>0</v>
      </c>
      <c r="AH24" s="20">
        <f t="shared" si="2"/>
        <v>2.1</v>
      </c>
      <c r="AI24" s="20">
        <f t="shared" si="2"/>
        <v>2.1</v>
      </c>
      <c r="AJ24" s="20">
        <f t="shared" si="2"/>
        <v>0</v>
      </c>
      <c r="AK24" s="17"/>
      <c r="AL24" s="17"/>
      <c r="AM24" s="17"/>
      <c r="AN24" s="21"/>
    </row>
    <row r="25" spans="1:40" ht="27.75" x14ac:dyDescent="0.3">
      <c r="A25" s="15">
        <v>9</v>
      </c>
      <c r="B25" s="16" t="s">
        <v>35</v>
      </c>
      <c r="C25" s="17">
        <f t="shared" si="14"/>
        <v>6372</v>
      </c>
      <c r="D25" s="17">
        <f>[2]V_МО_21!DH25</f>
        <v>6372</v>
      </c>
      <c r="E25" s="17"/>
      <c r="F25" s="17">
        <f t="shared" si="15"/>
        <v>4779</v>
      </c>
      <c r="G25" s="17">
        <f t="shared" si="15"/>
        <v>4779</v>
      </c>
      <c r="H25" s="17">
        <f t="shared" si="15"/>
        <v>0</v>
      </c>
      <c r="I25" s="17">
        <v>6682</v>
      </c>
      <c r="J25" s="17">
        <v>6682</v>
      </c>
      <c r="K25" s="17"/>
      <c r="L25" s="17">
        <v>310</v>
      </c>
      <c r="M25" s="17">
        <f>[3]Итого!DH25</f>
        <v>310</v>
      </c>
      <c r="N25" s="17"/>
      <c r="O25" s="18">
        <f t="shared" si="0"/>
        <v>139.82</v>
      </c>
      <c r="P25" s="18">
        <f t="shared" si="0"/>
        <v>139.82</v>
      </c>
      <c r="Q25" s="18">
        <f t="shared" si="0"/>
        <v>0</v>
      </c>
      <c r="R25" s="17">
        <f t="shared" si="16"/>
        <v>1903</v>
      </c>
      <c r="S25" s="17">
        <f t="shared" si="17"/>
        <v>1903</v>
      </c>
      <c r="T25" s="17">
        <f t="shared" si="18"/>
        <v>0</v>
      </c>
      <c r="U25" s="17">
        <f t="shared" si="19"/>
        <v>1903</v>
      </c>
      <c r="V25" s="17">
        <f t="shared" si="20"/>
        <v>1903</v>
      </c>
      <c r="W25" s="17">
        <f t="shared" si="21"/>
        <v>1903</v>
      </c>
      <c r="X25" s="17">
        <f t="shared" si="22"/>
        <v>0</v>
      </c>
      <c r="Y25" s="17">
        <f t="shared" si="23"/>
        <v>0</v>
      </c>
      <c r="Z25" s="17">
        <f t="shared" si="24"/>
        <v>0</v>
      </c>
      <c r="AA25" s="17">
        <f t="shared" si="25"/>
        <v>0</v>
      </c>
      <c r="AB25" s="17">
        <f t="shared" si="26"/>
        <v>742</v>
      </c>
      <c r="AC25" s="17">
        <f t="shared" si="26"/>
        <v>742</v>
      </c>
      <c r="AD25" s="17">
        <f t="shared" si="26"/>
        <v>0</v>
      </c>
      <c r="AE25" s="19">
        <f t="shared" si="27"/>
        <v>-310</v>
      </c>
      <c r="AF25" s="19">
        <f t="shared" si="27"/>
        <v>-310</v>
      </c>
      <c r="AG25" s="19">
        <f t="shared" si="27"/>
        <v>0</v>
      </c>
      <c r="AH25" s="20">
        <f t="shared" si="2"/>
        <v>-0.4</v>
      </c>
      <c r="AI25" s="20">
        <f t="shared" si="2"/>
        <v>-0.4</v>
      </c>
      <c r="AJ25" s="20">
        <f t="shared" si="2"/>
        <v>0</v>
      </c>
      <c r="AK25" s="17"/>
      <c r="AL25" s="17"/>
      <c r="AM25" s="17"/>
      <c r="AN25" s="21"/>
    </row>
    <row r="26" spans="1:40" ht="29.25" customHeight="1" x14ac:dyDescent="0.3">
      <c r="A26" s="15">
        <v>10</v>
      </c>
      <c r="B26" s="16" t="s">
        <v>36</v>
      </c>
      <c r="C26" s="17">
        <f t="shared" si="14"/>
        <v>0</v>
      </c>
      <c r="D26" s="17">
        <f>[2]V_МО_21!DH26</f>
        <v>0</v>
      </c>
      <c r="E26" s="17"/>
      <c r="F26" s="17">
        <f t="shared" si="15"/>
        <v>0</v>
      </c>
      <c r="G26" s="17">
        <f t="shared" si="15"/>
        <v>0</v>
      </c>
      <c r="H26" s="17">
        <f t="shared" si="15"/>
        <v>0</v>
      </c>
      <c r="I26" s="17">
        <v>0</v>
      </c>
      <c r="J26" s="17">
        <v>0</v>
      </c>
      <c r="K26" s="17"/>
      <c r="L26" s="17">
        <v>0</v>
      </c>
      <c r="M26" s="17">
        <f>[3]Итого!DH26</f>
        <v>0</v>
      </c>
      <c r="N26" s="17"/>
      <c r="O26" s="18">
        <f t="shared" si="0"/>
        <v>0</v>
      </c>
      <c r="P26" s="18">
        <f t="shared" si="0"/>
        <v>0</v>
      </c>
      <c r="Q26" s="18">
        <f t="shared" si="0"/>
        <v>0</v>
      </c>
      <c r="R26" s="17">
        <f t="shared" si="16"/>
        <v>0</v>
      </c>
      <c r="S26" s="17">
        <f t="shared" si="17"/>
        <v>0</v>
      </c>
      <c r="T26" s="17">
        <f t="shared" si="18"/>
        <v>0</v>
      </c>
      <c r="U26" s="17">
        <f t="shared" si="19"/>
        <v>0</v>
      </c>
      <c r="V26" s="17">
        <f t="shared" si="20"/>
        <v>0</v>
      </c>
      <c r="W26" s="17">
        <f t="shared" si="21"/>
        <v>0</v>
      </c>
      <c r="X26" s="17">
        <f t="shared" si="22"/>
        <v>0</v>
      </c>
      <c r="Y26" s="17">
        <f t="shared" si="23"/>
        <v>0</v>
      </c>
      <c r="Z26" s="17">
        <f t="shared" si="24"/>
        <v>0</v>
      </c>
      <c r="AA26" s="17">
        <f t="shared" si="25"/>
        <v>0</v>
      </c>
      <c r="AB26" s="17">
        <f>ROUND(I26/$AB$5,0)</f>
        <v>0</v>
      </c>
      <c r="AC26" s="17">
        <f t="shared" si="26"/>
        <v>0</v>
      </c>
      <c r="AD26" s="17">
        <f t="shared" si="26"/>
        <v>0</v>
      </c>
      <c r="AE26" s="19">
        <f t="shared" si="27"/>
        <v>0</v>
      </c>
      <c r="AF26" s="19">
        <f t="shared" si="27"/>
        <v>0</v>
      </c>
      <c r="AG26" s="19">
        <f t="shared" si="27"/>
        <v>0</v>
      </c>
      <c r="AH26" s="20">
        <f t="shared" si="2"/>
        <v>0</v>
      </c>
      <c r="AI26" s="20">
        <f t="shared" si="2"/>
        <v>0</v>
      </c>
      <c r="AJ26" s="20">
        <f t="shared" si="2"/>
        <v>0</v>
      </c>
      <c r="AK26" s="17"/>
      <c r="AL26" s="17"/>
      <c r="AM26" s="17"/>
      <c r="AN26" s="21"/>
    </row>
    <row r="27" spans="1:40" ht="27.75" x14ac:dyDescent="0.3">
      <c r="A27" s="15">
        <v>11</v>
      </c>
      <c r="B27" s="16" t="s">
        <v>37</v>
      </c>
      <c r="C27" s="17">
        <f t="shared" si="14"/>
        <v>7414</v>
      </c>
      <c r="D27" s="17">
        <f>[2]V_МО_21!DH27</f>
        <v>7414</v>
      </c>
      <c r="E27" s="17"/>
      <c r="F27" s="17">
        <f t="shared" si="15"/>
        <v>5561</v>
      </c>
      <c r="G27" s="17">
        <f t="shared" si="15"/>
        <v>5561</v>
      </c>
      <c r="H27" s="17">
        <f t="shared" si="15"/>
        <v>0</v>
      </c>
      <c r="I27" s="17">
        <v>5933</v>
      </c>
      <c r="J27" s="17">
        <v>5933</v>
      </c>
      <c r="K27" s="17"/>
      <c r="L27" s="17">
        <v>0</v>
      </c>
      <c r="M27" s="17">
        <f>[3]Итого!DH27</f>
        <v>0</v>
      </c>
      <c r="N27" s="17"/>
      <c r="O27" s="18">
        <f t="shared" si="0"/>
        <v>106.69</v>
      </c>
      <c r="P27" s="18">
        <f t="shared" si="0"/>
        <v>106.69</v>
      </c>
      <c r="Q27" s="18">
        <f t="shared" si="0"/>
        <v>0</v>
      </c>
      <c r="R27" s="17">
        <f t="shared" si="16"/>
        <v>372</v>
      </c>
      <c r="S27" s="17">
        <f t="shared" si="17"/>
        <v>372</v>
      </c>
      <c r="T27" s="17">
        <f t="shared" si="18"/>
        <v>0</v>
      </c>
      <c r="U27" s="17">
        <f t="shared" si="19"/>
        <v>372</v>
      </c>
      <c r="V27" s="17">
        <f t="shared" si="20"/>
        <v>372</v>
      </c>
      <c r="W27" s="17">
        <f t="shared" si="21"/>
        <v>372</v>
      </c>
      <c r="X27" s="17">
        <f t="shared" si="22"/>
        <v>0</v>
      </c>
      <c r="Y27" s="17">
        <f t="shared" si="23"/>
        <v>0</v>
      </c>
      <c r="Z27" s="17">
        <f t="shared" si="24"/>
        <v>0</v>
      </c>
      <c r="AA27" s="17">
        <f t="shared" si="25"/>
        <v>0</v>
      </c>
      <c r="AB27" s="17">
        <f t="shared" si="26"/>
        <v>659</v>
      </c>
      <c r="AC27" s="17">
        <f t="shared" si="26"/>
        <v>659</v>
      </c>
      <c r="AD27" s="17">
        <f t="shared" si="26"/>
        <v>0</v>
      </c>
      <c r="AE27" s="19">
        <f t="shared" si="27"/>
        <v>1481</v>
      </c>
      <c r="AF27" s="19">
        <f t="shared" si="27"/>
        <v>1481</v>
      </c>
      <c r="AG27" s="19">
        <f t="shared" si="27"/>
        <v>0</v>
      </c>
      <c r="AH27" s="20">
        <f t="shared" si="2"/>
        <v>2.2000000000000002</v>
      </c>
      <c r="AI27" s="20">
        <f t="shared" si="2"/>
        <v>2.2000000000000002</v>
      </c>
      <c r="AJ27" s="20">
        <f t="shared" si="2"/>
        <v>0</v>
      </c>
      <c r="AK27" s="17"/>
      <c r="AL27" s="17"/>
      <c r="AM27" s="17"/>
      <c r="AN27" s="21"/>
    </row>
    <row r="28" spans="1:40" ht="27.75" x14ac:dyDescent="0.3">
      <c r="A28" s="15">
        <v>12</v>
      </c>
      <c r="B28" s="16" t="s">
        <v>38</v>
      </c>
      <c r="C28" s="17">
        <f t="shared" si="14"/>
        <v>0</v>
      </c>
      <c r="D28" s="17">
        <f>[2]V_МО_21!DH28</f>
        <v>0</v>
      </c>
      <c r="E28" s="17"/>
      <c r="F28" s="17">
        <f t="shared" si="15"/>
        <v>0</v>
      </c>
      <c r="G28" s="17">
        <f t="shared" si="15"/>
        <v>0</v>
      </c>
      <c r="H28" s="17">
        <f t="shared" si="15"/>
        <v>0</v>
      </c>
      <c r="I28" s="17">
        <v>0</v>
      </c>
      <c r="J28" s="17">
        <v>0</v>
      </c>
      <c r="K28" s="17"/>
      <c r="L28" s="17">
        <v>0</v>
      </c>
      <c r="M28" s="17">
        <f>[3]Итого!DH28</f>
        <v>0</v>
      </c>
      <c r="N28" s="17"/>
      <c r="O28" s="18">
        <f t="shared" si="0"/>
        <v>0</v>
      </c>
      <c r="P28" s="18">
        <f t="shared" si="0"/>
        <v>0</v>
      </c>
      <c r="Q28" s="18">
        <f t="shared" si="0"/>
        <v>0</v>
      </c>
      <c r="R28" s="17">
        <f t="shared" si="16"/>
        <v>0</v>
      </c>
      <c r="S28" s="17">
        <f t="shared" si="17"/>
        <v>0</v>
      </c>
      <c r="T28" s="17">
        <f t="shared" si="18"/>
        <v>0</v>
      </c>
      <c r="U28" s="17">
        <f t="shared" si="19"/>
        <v>0</v>
      </c>
      <c r="V28" s="17">
        <f t="shared" si="20"/>
        <v>0</v>
      </c>
      <c r="W28" s="17">
        <f t="shared" si="21"/>
        <v>0</v>
      </c>
      <c r="X28" s="17">
        <f t="shared" si="22"/>
        <v>0</v>
      </c>
      <c r="Y28" s="17">
        <f t="shared" si="23"/>
        <v>0</v>
      </c>
      <c r="Z28" s="17">
        <f t="shared" si="24"/>
        <v>0</v>
      </c>
      <c r="AA28" s="17">
        <f t="shared" si="25"/>
        <v>0</v>
      </c>
      <c r="AB28" s="17">
        <f t="shared" si="26"/>
        <v>0</v>
      </c>
      <c r="AC28" s="17">
        <f t="shared" si="26"/>
        <v>0</v>
      </c>
      <c r="AD28" s="17">
        <f t="shared" si="26"/>
        <v>0</v>
      </c>
      <c r="AE28" s="19">
        <f t="shared" si="27"/>
        <v>0</v>
      </c>
      <c r="AF28" s="19">
        <f t="shared" si="27"/>
        <v>0</v>
      </c>
      <c r="AG28" s="19">
        <f t="shared" si="27"/>
        <v>0</v>
      </c>
      <c r="AH28" s="20">
        <f t="shared" si="2"/>
        <v>0</v>
      </c>
      <c r="AI28" s="20">
        <f t="shared" si="2"/>
        <v>0</v>
      </c>
      <c r="AJ28" s="20">
        <f t="shared" si="2"/>
        <v>0</v>
      </c>
      <c r="AK28" s="17"/>
      <c r="AL28" s="17"/>
      <c r="AM28" s="17"/>
      <c r="AN28" s="21"/>
    </row>
    <row r="29" spans="1:40" ht="27" x14ac:dyDescent="0.3">
      <c r="A29" s="28"/>
      <c r="B29" s="29" t="s">
        <v>39</v>
      </c>
      <c r="C29" s="30">
        <f>SUM(C23:C28)</f>
        <v>43395</v>
      </c>
      <c r="D29" s="30">
        <f t="shared" ref="D29:H29" si="28">SUM(D23:D28)</f>
        <v>43395</v>
      </c>
      <c r="E29" s="30">
        <f t="shared" si="28"/>
        <v>0</v>
      </c>
      <c r="F29" s="30">
        <f t="shared" si="28"/>
        <v>32547</v>
      </c>
      <c r="G29" s="30">
        <f t="shared" si="28"/>
        <v>32547</v>
      </c>
      <c r="H29" s="30">
        <f t="shared" si="28"/>
        <v>0</v>
      </c>
      <c r="I29" s="30">
        <v>36663</v>
      </c>
      <c r="J29" s="30">
        <v>36664</v>
      </c>
      <c r="K29" s="30"/>
      <c r="L29" s="30">
        <v>310</v>
      </c>
      <c r="M29" s="30">
        <f t="shared" ref="M29:AK29" si="29">SUM(M23:M28)</f>
        <v>310</v>
      </c>
      <c r="N29" s="30"/>
      <c r="O29" s="26">
        <f t="shared" si="0"/>
        <v>112.65</v>
      </c>
      <c r="P29" s="26">
        <f t="shared" si="0"/>
        <v>112.65</v>
      </c>
      <c r="Q29" s="26">
        <f t="shared" si="0"/>
        <v>0</v>
      </c>
      <c r="R29" s="30">
        <f t="shared" si="29"/>
        <v>4116</v>
      </c>
      <c r="S29" s="30">
        <f t="shared" si="29"/>
        <v>4116</v>
      </c>
      <c r="T29" s="30">
        <f t="shared" si="29"/>
        <v>0</v>
      </c>
      <c r="U29" s="30">
        <f t="shared" si="29"/>
        <v>4117</v>
      </c>
      <c r="V29" s="30">
        <f t="shared" si="29"/>
        <v>4117</v>
      </c>
      <c r="W29" s="30">
        <f t="shared" si="29"/>
        <v>4117</v>
      </c>
      <c r="X29" s="30">
        <f t="shared" si="29"/>
        <v>0</v>
      </c>
      <c r="Y29" s="30">
        <f t="shared" si="29"/>
        <v>0</v>
      </c>
      <c r="Z29" s="30">
        <f t="shared" si="29"/>
        <v>0</v>
      </c>
      <c r="AA29" s="30">
        <f t="shared" si="29"/>
        <v>0</v>
      </c>
      <c r="AB29" s="30">
        <f t="shared" si="29"/>
        <v>4073</v>
      </c>
      <c r="AC29" s="30">
        <f t="shared" si="29"/>
        <v>4073</v>
      </c>
      <c r="AD29" s="30">
        <f t="shared" si="29"/>
        <v>0</v>
      </c>
      <c r="AE29" s="30">
        <f t="shared" si="29"/>
        <v>6732</v>
      </c>
      <c r="AF29" s="30">
        <f t="shared" si="29"/>
        <v>6731</v>
      </c>
      <c r="AG29" s="30">
        <f t="shared" si="29"/>
        <v>0</v>
      </c>
      <c r="AH29" s="27">
        <f t="shared" si="2"/>
        <v>1.7</v>
      </c>
      <c r="AI29" s="27">
        <f t="shared" si="2"/>
        <v>1.7</v>
      </c>
      <c r="AJ29" s="27">
        <f t="shared" si="2"/>
        <v>0</v>
      </c>
      <c r="AK29" s="30">
        <f t="shared" si="29"/>
        <v>0</v>
      </c>
      <c r="AL29" s="30">
        <f t="shared" ref="AL29:AM29" si="30">SUM(AL23:AL28)</f>
        <v>0</v>
      </c>
      <c r="AM29" s="30">
        <f t="shared" si="30"/>
        <v>0</v>
      </c>
      <c r="AN29" s="30"/>
    </row>
    <row r="30" spans="1:40" ht="29.25" customHeight="1" x14ac:dyDescent="0.3">
      <c r="A30" s="15">
        <v>13</v>
      </c>
      <c r="B30" s="16" t="s">
        <v>40</v>
      </c>
      <c r="C30" s="17">
        <f t="shared" ref="C30:C32" si="31">D30</f>
        <v>0</v>
      </c>
      <c r="D30" s="17">
        <f>[2]V_МО_21!DH30</f>
        <v>0</v>
      </c>
      <c r="E30" s="17"/>
      <c r="F30" s="17">
        <f t="shared" ref="F30:H32" si="32">ROUND(C30/12*$G$5,0)</f>
        <v>0</v>
      </c>
      <c r="G30" s="17">
        <f t="shared" si="32"/>
        <v>0</v>
      </c>
      <c r="H30" s="17">
        <f t="shared" si="32"/>
        <v>0</v>
      </c>
      <c r="I30" s="17">
        <v>0</v>
      </c>
      <c r="J30" s="17">
        <v>0</v>
      </c>
      <c r="K30" s="17"/>
      <c r="L30" s="17">
        <v>0</v>
      </c>
      <c r="M30" s="17">
        <f>[3]Итого!DH30</f>
        <v>0</v>
      </c>
      <c r="N30" s="17"/>
      <c r="O30" s="18">
        <f t="shared" si="0"/>
        <v>0</v>
      </c>
      <c r="P30" s="18">
        <f t="shared" si="0"/>
        <v>0</v>
      </c>
      <c r="Q30" s="18">
        <f t="shared" si="0"/>
        <v>0</v>
      </c>
      <c r="R30" s="17">
        <f>ROUND(I30-F30,0)</f>
        <v>0</v>
      </c>
      <c r="S30" s="17">
        <f t="shared" ref="S30:S32" si="33">IFERROR(IF(R30&gt;0,R30,0),0)</f>
        <v>0</v>
      </c>
      <c r="T30" s="17">
        <f t="shared" ref="T30:T32" si="34">IFERROR(IF(R30&lt;0,R30,0),0)</f>
        <v>0</v>
      </c>
      <c r="U30" s="17">
        <f>ROUND(J30-G30,0)</f>
        <v>0</v>
      </c>
      <c r="V30" s="17">
        <f>ROUND(J30-G30,0)</f>
        <v>0</v>
      </c>
      <c r="W30" s="17">
        <f>IFERROR(IF(U30&gt;0,U30,0),0)</f>
        <v>0</v>
      </c>
      <c r="X30" s="17">
        <f>IFERROR(IF(U30&lt;0,U30,0),0)</f>
        <v>0</v>
      </c>
      <c r="Y30" s="17">
        <f>ROUND(K30-H30,0)</f>
        <v>0</v>
      </c>
      <c r="Z30" s="17">
        <f t="shared" ref="Z30:Z32" si="35">IFERROR(IF(Y30&gt;0,Y30,0),0)</f>
        <v>0</v>
      </c>
      <c r="AA30" s="17">
        <f t="shared" ref="AA30:AA32" si="36">IFERROR(IF(Y30&lt;0,Y30,0),0)</f>
        <v>0</v>
      </c>
      <c r="AB30" s="17">
        <f>ROUND(I30/$AB$5,0)</f>
        <v>0</v>
      </c>
      <c r="AC30" s="17">
        <f t="shared" ref="AC30:AD32" si="37">ROUND(J30/$AB$5,0)</f>
        <v>0</v>
      </c>
      <c r="AD30" s="17">
        <f t="shared" si="37"/>
        <v>0</v>
      </c>
      <c r="AE30" s="19">
        <f t="shared" ref="AE30:AG32" si="38">ROUND((C30-I30),0)</f>
        <v>0</v>
      </c>
      <c r="AF30" s="19">
        <f t="shared" si="38"/>
        <v>0</v>
      </c>
      <c r="AG30" s="19">
        <f t="shared" si="38"/>
        <v>0</v>
      </c>
      <c r="AH30" s="20">
        <f t="shared" si="2"/>
        <v>0</v>
      </c>
      <c r="AI30" s="20">
        <f t="shared" si="2"/>
        <v>0</v>
      </c>
      <c r="AJ30" s="20">
        <f t="shared" si="2"/>
        <v>0</v>
      </c>
      <c r="AK30" s="17"/>
      <c r="AL30" s="17"/>
      <c r="AM30" s="17"/>
      <c r="AN30" s="21"/>
    </row>
    <row r="31" spans="1:40" ht="35.25" customHeight="1" x14ac:dyDescent="0.3">
      <c r="A31" s="15">
        <v>14</v>
      </c>
      <c r="B31" s="16" t="s">
        <v>41</v>
      </c>
      <c r="C31" s="17">
        <f t="shared" si="31"/>
        <v>7488</v>
      </c>
      <c r="D31" s="17">
        <f>[2]V_МО_21!DH31</f>
        <v>7488</v>
      </c>
      <c r="E31" s="17"/>
      <c r="F31" s="17">
        <f t="shared" si="32"/>
        <v>5616</v>
      </c>
      <c r="G31" s="17">
        <f t="shared" si="32"/>
        <v>5616</v>
      </c>
      <c r="H31" s="17">
        <f t="shared" si="32"/>
        <v>0</v>
      </c>
      <c r="I31" s="17">
        <v>4884</v>
      </c>
      <c r="J31" s="17">
        <v>4884</v>
      </c>
      <c r="K31" s="17"/>
      <c r="L31" s="17">
        <v>0</v>
      </c>
      <c r="M31" s="17">
        <f>[3]Итого!DH31</f>
        <v>0</v>
      </c>
      <c r="N31" s="17"/>
      <c r="O31" s="18">
        <f t="shared" si="0"/>
        <v>86.97</v>
      </c>
      <c r="P31" s="18">
        <f t="shared" si="0"/>
        <v>86.97</v>
      </c>
      <c r="Q31" s="18">
        <f t="shared" si="0"/>
        <v>0</v>
      </c>
      <c r="R31" s="17">
        <f>ROUND(I31-F31,0)</f>
        <v>-732</v>
      </c>
      <c r="S31" s="17">
        <f t="shared" si="33"/>
        <v>0</v>
      </c>
      <c r="T31" s="17">
        <f t="shared" si="34"/>
        <v>-732</v>
      </c>
      <c r="U31" s="17">
        <f>ROUND(J31-G31,0)</f>
        <v>-732</v>
      </c>
      <c r="V31" s="17">
        <f>ROUND(J31-G31,0)</f>
        <v>-732</v>
      </c>
      <c r="W31" s="17">
        <f>IFERROR(IF(U31&gt;0,U31,0),0)</f>
        <v>0</v>
      </c>
      <c r="X31" s="17">
        <f>IFERROR(IF(U31&lt;0,U31,0),0)</f>
        <v>-732</v>
      </c>
      <c r="Y31" s="17">
        <f>ROUND(K31-H31,0)</f>
        <v>0</v>
      </c>
      <c r="Z31" s="17">
        <f t="shared" si="35"/>
        <v>0</v>
      </c>
      <c r="AA31" s="17">
        <f t="shared" si="36"/>
        <v>0</v>
      </c>
      <c r="AB31" s="17">
        <f>ROUND(I31/$AB$5,0)</f>
        <v>543</v>
      </c>
      <c r="AC31" s="17">
        <f t="shared" si="37"/>
        <v>543</v>
      </c>
      <c r="AD31" s="17">
        <f t="shared" si="37"/>
        <v>0</v>
      </c>
      <c r="AE31" s="19">
        <f t="shared" si="38"/>
        <v>2604</v>
      </c>
      <c r="AF31" s="19">
        <f t="shared" si="38"/>
        <v>2604</v>
      </c>
      <c r="AG31" s="19">
        <f t="shared" si="38"/>
        <v>0</v>
      </c>
      <c r="AH31" s="20">
        <f t="shared" si="2"/>
        <v>4.8</v>
      </c>
      <c r="AI31" s="20">
        <f t="shared" si="2"/>
        <v>4.8</v>
      </c>
      <c r="AJ31" s="20">
        <f t="shared" si="2"/>
        <v>0</v>
      </c>
      <c r="AK31" s="17"/>
      <c r="AL31" s="17"/>
      <c r="AM31" s="17"/>
      <c r="AN31" s="21"/>
    </row>
    <row r="32" spans="1:40" ht="27.75" x14ac:dyDescent="0.3">
      <c r="A32" s="15">
        <v>15</v>
      </c>
      <c r="B32" s="16" t="s">
        <v>42</v>
      </c>
      <c r="C32" s="17">
        <f t="shared" si="31"/>
        <v>12130</v>
      </c>
      <c r="D32" s="17">
        <f>[2]V_МО_21!DH32</f>
        <v>12130</v>
      </c>
      <c r="E32" s="17"/>
      <c r="F32" s="17">
        <f t="shared" si="32"/>
        <v>9098</v>
      </c>
      <c r="G32" s="17">
        <f t="shared" si="32"/>
        <v>9098</v>
      </c>
      <c r="H32" s="17">
        <f t="shared" si="32"/>
        <v>0</v>
      </c>
      <c r="I32" s="17">
        <v>8678</v>
      </c>
      <c r="J32" s="17">
        <v>8678</v>
      </c>
      <c r="K32" s="17"/>
      <c r="L32" s="17">
        <v>0</v>
      </c>
      <c r="M32" s="17">
        <f>[3]Итого!DH32</f>
        <v>0</v>
      </c>
      <c r="N32" s="17"/>
      <c r="O32" s="18">
        <f t="shared" si="0"/>
        <v>95.38</v>
      </c>
      <c r="P32" s="18">
        <f t="shared" si="0"/>
        <v>95.38</v>
      </c>
      <c r="Q32" s="18">
        <f t="shared" si="0"/>
        <v>0</v>
      </c>
      <c r="R32" s="17">
        <f>ROUND(I32-F32,0)</f>
        <v>-420</v>
      </c>
      <c r="S32" s="17">
        <f t="shared" si="33"/>
        <v>0</v>
      </c>
      <c r="T32" s="17">
        <f t="shared" si="34"/>
        <v>-420</v>
      </c>
      <c r="U32" s="17">
        <f>ROUND(J32-G32,0)</f>
        <v>-420</v>
      </c>
      <c r="V32" s="17">
        <f>ROUND(J32-G32,0)</f>
        <v>-420</v>
      </c>
      <c r="W32" s="17">
        <f>IFERROR(IF(U32&gt;0,U32,0),0)</f>
        <v>0</v>
      </c>
      <c r="X32" s="17">
        <f>IFERROR(IF(U32&lt;0,U32,0),0)</f>
        <v>-420</v>
      </c>
      <c r="Y32" s="17">
        <f>ROUND(K32-H32,0)</f>
        <v>0</v>
      </c>
      <c r="Z32" s="17">
        <f t="shared" si="35"/>
        <v>0</v>
      </c>
      <c r="AA32" s="17">
        <f t="shared" si="36"/>
        <v>0</v>
      </c>
      <c r="AB32" s="17">
        <f>ROUND(I32/$AB$5,0)</f>
        <v>964</v>
      </c>
      <c r="AC32" s="17">
        <f t="shared" si="37"/>
        <v>964</v>
      </c>
      <c r="AD32" s="17">
        <f t="shared" si="37"/>
        <v>0</v>
      </c>
      <c r="AE32" s="19">
        <f t="shared" si="38"/>
        <v>3452</v>
      </c>
      <c r="AF32" s="19">
        <f t="shared" si="38"/>
        <v>3452</v>
      </c>
      <c r="AG32" s="19">
        <f t="shared" si="38"/>
        <v>0</v>
      </c>
      <c r="AH32" s="20">
        <f t="shared" si="2"/>
        <v>3.6</v>
      </c>
      <c r="AI32" s="20">
        <f t="shared" si="2"/>
        <v>3.6</v>
      </c>
      <c r="AJ32" s="20">
        <f t="shared" si="2"/>
        <v>0</v>
      </c>
      <c r="AK32" s="17"/>
      <c r="AL32" s="17"/>
      <c r="AM32" s="17"/>
      <c r="AN32" s="21"/>
    </row>
    <row r="33" spans="1:40" ht="27" x14ac:dyDescent="0.3">
      <c r="A33" s="28"/>
      <c r="B33" s="29" t="s">
        <v>43</v>
      </c>
      <c r="C33" s="30">
        <f>C30+C31+C32</f>
        <v>19618</v>
      </c>
      <c r="D33" s="30">
        <f t="shared" ref="D33:H33" si="39">D30+D31+D32</f>
        <v>19618</v>
      </c>
      <c r="E33" s="30">
        <f t="shared" si="39"/>
        <v>0</v>
      </c>
      <c r="F33" s="30">
        <f t="shared" si="39"/>
        <v>14714</v>
      </c>
      <c r="G33" s="30">
        <f t="shared" si="39"/>
        <v>14714</v>
      </c>
      <c r="H33" s="30">
        <f t="shared" si="39"/>
        <v>0</v>
      </c>
      <c r="I33" s="30">
        <v>13562</v>
      </c>
      <c r="J33" s="30">
        <v>13562</v>
      </c>
      <c r="K33" s="30"/>
      <c r="L33" s="30">
        <v>0</v>
      </c>
      <c r="M33" s="30">
        <f t="shared" ref="M33:AM33" si="40">M30+M31+M32</f>
        <v>0</v>
      </c>
      <c r="N33" s="30"/>
      <c r="O33" s="26">
        <f t="shared" si="0"/>
        <v>92.17</v>
      </c>
      <c r="P33" s="26">
        <f t="shared" si="0"/>
        <v>92.17</v>
      </c>
      <c r="Q33" s="26">
        <f t="shared" si="0"/>
        <v>0</v>
      </c>
      <c r="R33" s="30">
        <f t="shared" si="40"/>
        <v>-1152</v>
      </c>
      <c r="S33" s="30">
        <f t="shared" si="40"/>
        <v>0</v>
      </c>
      <c r="T33" s="30">
        <f t="shared" si="40"/>
        <v>-1152</v>
      </c>
      <c r="U33" s="30">
        <f t="shared" si="40"/>
        <v>-1152</v>
      </c>
      <c r="V33" s="30">
        <f t="shared" si="40"/>
        <v>-1152</v>
      </c>
      <c r="W33" s="30">
        <f t="shared" si="40"/>
        <v>0</v>
      </c>
      <c r="X33" s="30">
        <f t="shared" si="40"/>
        <v>-1152</v>
      </c>
      <c r="Y33" s="30">
        <f t="shared" si="40"/>
        <v>0</v>
      </c>
      <c r="Z33" s="30">
        <f t="shared" si="40"/>
        <v>0</v>
      </c>
      <c r="AA33" s="30">
        <f t="shared" si="40"/>
        <v>0</v>
      </c>
      <c r="AB33" s="30">
        <f t="shared" si="40"/>
        <v>1507</v>
      </c>
      <c r="AC33" s="30">
        <f t="shared" si="40"/>
        <v>1507</v>
      </c>
      <c r="AD33" s="30">
        <f t="shared" si="40"/>
        <v>0</v>
      </c>
      <c r="AE33" s="30">
        <f t="shared" si="40"/>
        <v>6056</v>
      </c>
      <c r="AF33" s="30">
        <f t="shared" si="40"/>
        <v>6056</v>
      </c>
      <c r="AG33" s="30">
        <f t="shared" si="40"/>
        <v>0</v>
      </c>
      <c r="AH33" s="27">
        <f t="shared" si="2"/>
        <v>4</v>
      </c>
      <c r="AI33" s="27">
        <f t="shared" si="2"/>
        <v>4</v>
      </c>
      <c r="AJ33" s="27">
        <f t="shared" si="2"/>
        <v>0</v>
      </c>
      <c r="AK33" s="30">
        <f t="shared" si="40"/>
        <v>0</v>
      </c>
      <c r="AL33" s="30">
        <f t="shared" si="40"/>
        <v>0</v>
      </c>
      <c r="AM33" s="30">
        <f t="shared" si="40"/>
        <v>0</v>
      </c>
      <c r="AN33" s="30"/>
    </row>
    <row r="34" spans="1:40" ht="27.75" x14ac:dyDescent="0.3">
      <c r="A34" s="15">
        <v>16</v>
      </c>
      <c r="B34" s="16" t="s">
        <v>44</v>
      </c>
      <c r="C34" s="17">
        <f t="shared" ref="C34:C58" si="41">D34</f>
        <v>1831</v>
      </c>
      <c r="D34" s="17">
        <f>[2]V_МО_21!DH34</f>
        <v>1831</v>
      </c>
      <c r="E34" s="17"/>
      <c r="F34" s="17">
        <f t="shared" ref="F34:H58" si="42">ROUND(C34/12*$G$5,0)</f>
        <v>1373</v>
      </c>
      <c r="G34" s="17">
        <f t="shared" si="42"/>
        <v>1373</v>
      </c>
      <c r="H34" s="17">
        <f t="shared" si="42"/>
        <v>0</v>
      </c>
      <c r="I34" s="17">
        <v>1385</v>
      </c>
      <c r="J34" s="17">
        <v>1385</v>
      </c>
      <c r="K34" s="17"/>
      <c r="L34" s="17">
        <v>0</v>
      </c>
      <c r="M34" s="17">
        <f>[3]Итого!DH34</f>
        <v>0</v>
      </c>
      <c r="N34" s="17"/>
      <c r="O34" s="18">
        <f t="shared" si="0"/>
        <v>100.87</v>
      </c>
      <c r="P34" s="18">
        <f t="shared" si="0"/>
        <v>100.87</v>
      </c>
      <c r="Q34" s="18">
        <f t="shared" si="0"/>
        <v>0</v>
      </c>
      <c r="R34" s="17">
        <f t="shared" ref="R34:R58" si="43">ROUND(I34-F34,0)</f>
        <v>12</v>
      </c>
      <c r="S34" s="17">
        <f t="shared" ref="S34:S58" si="44">IFERROR(IF(R34&gt;0,R34,0),0)</f>
        <v>12</v>
      </c>
      <c r="T34" s="17">
        <f t="shared" ref="T34:T58" si="45">IFERROR(IF(R34&lt;0,R34,0),0)</f>
        <v>0</v>
      </c>
      <c r="U34" s="17">
        <f t="shared" ref="U34:U58" si="46">ROUND(J34-G34,0)</f>
        <v>12</v>
      </c>
      <c r="V34" s="17">
        <f t="shared" ref="V34:V58" si="47">ROUND(J34-G34,0)</f>
        <v>12</v>
      </c>
      <c r="W34" s="17">
        <f t="shared" ref="W34:W58" si="48">IFERROR(IF(U34&gt;0,U34,0),0)</f>
        <v>12</v>
      </c>
      <c r="X34" s="17">
        <f t="shared" ref="X34:X58" si="49">IFERROR(IF(U34&lt;0,U34,0),0)</f>
        <v>0</v>
      </c>
      <c r="Y34" s="17">
        <f t="shared" ref="Y34:Y58" si="50">ROUND(K34-H34,0)</f>
        <v>0</v>
      </c>
      <c r="Z34" s="17">
        <f t="shared" ref="Z34:Z58" si="51">IFERROR(IF(Y34&gt;0,Y34,0),0)</f>
        <v>0</v>
      </c>
      <c r="AA34" s="17">
        <f t="shared" ref="AA34:AA58" si="52">IFERROR(IF(Y34&lt;0,Y34,0),0)</f>
        <v>0</v>
      </c>
      <c r="AB34" s="31">
        <f t="shared" ref="AB34:AD58" si="53">ROUND(I34/$AB$5,0)</f>
        <v>154</v>
      </c>
      <c r="AC34" s="31">
        <f t="shared" si="53"/>
        <v>154</v>
      </c>
      <c r="AD34" s="31">
        <f t="shared" si="53"/>
        <v>0</v>
      </c>
      <c r="AE34" s="19">
        <f t="shared" ref="AE34:AG58" si="54">ROUND((C34-I34),0)</f>
        <v>446</v>
      </c>
      <c r="AF34" s="19">
        <f t="shared" si="54"/>
        <v>446</v>
      </c>
      <c r="AG34" s="19">
        <f t="shared" si="54"/>
        <v>0</v>
      </c>
      <c r="AH34" s="20">
        <f t="shared" si="2"/>
        <v>2.9</v>
      </c>
      <c r="AI34" s="20">
        <f t="shared" si="2"/>
        <v>2.9</v>
      </c>
      <c r="AJ34" s="20">
        <f t="shared" si="2"/>
        <v>0</v>
      </c>
      <c r="AK34" s="17"/>
      <c r="AL34" s="17"/>
      <c r="AM34" s="17"/>
      <c r="AN34" s="21"/>
    </row>
    <row r="35" spans="1:40" ht="27.75" x14ac:dyDescent="0.3">
      <c r="A35" s="15">
        <v>17</v>
      </c>
      <c r="B35" s="16" t="s">
        <v>45</v>
      </c>
      <c r="C35" s="17">
        <f t="shared" si="41"/>
        <v>1721</v>
      </c>
      <c r="D35" s="17">
        <f>[2]V_МО_21!DH35</f>
        <v>1721</v>
      </c>
      <c r="E35" s="17"/>
      <c r="F35" s="17">
        <f t="shared" si="42"/>
        <v>1291</v>
      </c>
      <c r="G35" s="17">
        <f t="shared" si="42"/>
        <v>1291</v>
      </c>
      <c r="H35" s="17">
        <f t="shared" si="42"/>
        <v>0</v>
      </c>
      <c r="I35" s="17">
        <v>1026</v>
      </c>
      <c r="J35" s="17">
        <v>1026</v>
      </c>
      <c r="K35" s="17"/>
      <c r="L35" s="17">
        <v>0</v>
      </c>
      <c r="M35" s="17">
        <f>[3]Итого!DH35</f>
        <v>0</v>
      </c>
      <c r="N35" s="17"/>
      <c r="O35" s="18">
        <f t="shared" si="0"/>
        <v>79.47</v>
      </c>
      <c r="P35" s="18">
        <f t="shared" si="0"/>
        <v>79.47</v>
      </c>
      <c r="Q35" s="18">
        <f t="shared" si="0"/>
        <v>0</v>
      </c>
      <c r="R35" s="17">
        <f t="shared" si="43"/>
        <v>-265</v>
      </c>
      <c r="S35" s="17">
        <f t="shared" si="44"/>
        <v>0</v>
      </c>
      <c r="T35" s="17">
        <f t="shared" si="45"/>
        <v>-265</v>
      </c>
      <c r="U35" s="17">
        <f t="shared" si="46"/>
        <v>-265</v>
      </c>
      <c r="V35" s="17">
        <f t="shared" si="47"/>
        <v>-265</v>
      </c>
      <c r="W35" s="17">
        <f t="shared" si="48"/>
        <v>0</v>
      </c>
      <c r="X35" s="17">
        <f t="shared" si="49"/>
        <v>-265</v>
      </c>
      <c r="Y35" s="17">
        <f t="shared" si="50"/>
        <v>0</v>
      </c>
      <c r="Z35" s="17">
        <f t="shared" si="51"/>
        <v>0</v>
      </c>
      <c r="AA35" s="17">
        <f t="shared" si="52"/>
        <v>0</v>
      </c>
      <c r="AB35" s="31">
        <f t="shared" si="53"/>
        <v>114</v>
      </c>
      <c r="AC35" s="31">
        <f t="shared" si="53"/>
        <v>114</v>
      </c>
      <c r="AD35" s="31">
        <f t="shared" si="53"/>
        <v>0</v>
      </c>
      <c r="AE35" s="19">
        <f t="shared" si="54"/>
        <v>695</v>
      </c>
      <c r="AF35" s="19">
        <f t="shared" si="54"/>
        <v>695</v>
      </c>
      <c r="AG35" s="19">
        <f t="shared" si="54"/>
        <v>0</v>
      </c>
      <c r="AH35" s="20">
        <f t="shared" si="2"/>
        <v>6.1</v>
      </c>
      <c r="AI35" s="20">
        <f t="shared" si="2"/>
        <v>6.1</v>
      </c>
      <c r="AJ35" s="20">
        <f t="shared" si="2"/>
        <v>0</v>
      </c>
      <c r="AK35" s="17"/>
      <c r="AL35" s="17"/>
      <c r="AM35" s="17"/>
      <c r="AN35" s="21"/>
    </row>
    <row r="36" spans="1:40" ht="27.75" x14ac:dyDescent="0.3">
      <c r="A36" s="15">
        <v>18</v>
      </c>
      <c r="B36" s="16" t="s">
        <v>46</v>
      </c>
      <c r="C36" s="17">
        <f t="shared" si="41"/>
        <v>1874</v>
      </c>
      <c r="D36" s="17">
        <f>[2]V_МО_21!DH36</f>
        <v>1874</v>
      </c>
      <c r="E36" s="17"/>
      <c r="F36" s="17">
        <f t="shared" si="42"/>
        <v>1406</v>
      </c>
      <c r="G36" s="17">
        <f t="shared" si="42"/>
        <v>1406</v>
      </c>
      <c r="H36" s="17">
        <f t="shared" si="42"/>
        <v>0</v>
      </c>
      <c r="I36" s="17">
        <v>2051</v>
      </c>
      <c r="J36" s="17">
        <v>2051</v>
      </c>
      <c r="K36" s="17"/>
      <c r="L36" s="17">
        <v>0</v>
      </c>
      <c r="M36" s="17">
        <f>[3]Итого!DH36</f>
        <v>177</v>
      </c>
      <c r="N36" s="17"/>
      <c r="O36" s="18">
        <f t="shared" si="0"/>
        <v>145.87</v>
      </c>
      <c r="P36" s="18">
        <f t="shared" si="0"/>
        <v>145.87</v>
      </c>
      <c r="Q36" s="18">
        <f t="shared" si="0"/>
        <v>0</v>
      </c>
      <c r="R36" s="17">
        <f t="shared" si="43"/>
        <v>645</v>
      </c>
      <c r="S36" s="17">
        <f t="shared" si="44"/>
        <v>645</v>
      </c>
      <c r="T36" s="17">
        <f t="shared" si="45"/>
        <v>0</v>
      </c>
      <c r="U36" s="17">
        <f t="shared" si="46"/>
        <v>645</v>
      </c>
      <c r="V36" s="17">
        <f t="shared" si="47"/>
        <v>645</v>
      </c>
      <c r="W36" s="17">
        <f t="shared" si="48"/>
        <v>645</v>
      </c>
      <c r="X36" s="17">
        <f t="shared" si="49"/>
        <v>0</v>
      </c>
      <c r="Y36" s="17">
        <f t="shared" si="50"/>
        <v>0</v>
      </c>
      <c r="Z36" s="17">
        <f t="shared" si="51"/>
        <v>0</v>
      </c>
      <c r="AA36" s="17">
        <f t="shared" si="52"/>
        <v>0</v>
      </c>
      <c r="AB36" s="31">
        <f t="shared" si="53"/>
        <v>228</v>
      </c>
      <c r="AC36" s="31">
        <f t="shared" si="53"/>
        <v>228</v>
      </c>
      <c r="AD36" s="31">
        <f t="shared" si="53"/>
        <v>0</v>
      </c>
      <c r="AE36" s="19">
        <f t="shared" si="54"/>
        <v>-177</v>
      </c>
      <c r="AF36" s="19">
        <f t="shared" si="54"/>
        <v>-177</v>
      </c>
      <c r="AG36" s="19">
        <f t="shared" si="54"/>
        <v>0</v>
      </c>
      <c r="AH36" s="20">
        <f t="shared" si="2"/>
        <v>-0.8</v>
      </c>
      <c r="AI36" s="20">
        <f t="shared" si="2"/>
        <v>-0.8</v>
      </c>
      <c r="AJ36" s="20">
        <f t="shared" si="2"/>
        <v>0</v>
      </c>
      <c r="AK36" s="17"/>
      <c r="AL36" s="17"/>
      <c r="AM36" s="17">
        <v>177</v>
      </c>
      <c r="AN36" s="21"/>
    </row>
    <row r="37" spans="1:40" ht="27.75" x14ac:dyDescent="0.3">
      <c r="A37" s="15">
        <v>19</v>
      </c>
      <c r="B37" s="16" t="s">
        <v>47</v>
      </c>
      <c r="C37" s="17">
        <f t="shared" si="41"/>
        <v>4546</v>
      </c>
      <c r="D37" s="17">
        <f>[2]V_МО_21!DH37</f>
        <v>4546</v>
      </c>
      <c r="E37" s="17"/>
      <c r="F37" s="17">
        <f t="shared" si="42"/>
        <v>3410</v>
      </c>
      <c r="G37" s="17">
        <f t="shared" si="42"/>
        <v>3410</v>
      </c>
      <c r="H37" s="17">
        <f t="shared" si="42"/>
        <v>0</v>
      </c>
      <c r="I37" s="17">
        <v>3962</v>
      </c>
      <c r="J37" s="17">
        <v>3962</v>
      </c>
      <c r="K37" s="17"/>
      <c r="L37" s="17">
        <v>0</v>
      </c>
      <c r="M37" s="17">
        <f>[3]Итого!DH37</f>
        <v>0</v>
      </c>
      <c r="N37" s="17"/>
      <c r="O37" s="18">
        <f t="shared" si="0"/>
        <v>116.19</v>
      </c>
      <c r="P37" s="18">
        <f t="shared" si="0"/>
        <v>116.19</v>
      </c>
      <c r="Q37" s="18">
        <f t="shared" si="0"/>
        <v>0</v>
      </c>
      <c r="R37" s="17">
        <f t="shared" si="43"/>
        <v>552</v>
      </c>
      <c r="S37" s="17">
        <f t="shared" si="44"/>
        <v>552</v>
      </c>
      <c r="T37" s="17">
        <f t="shared" si="45"/>
        <v>0</v>
      </c>
      <c r="U37" s="17">
        <f t="shared" si="46"/>
        <v>552</v>
      </c>
      <c r="V37" s="17">
        <f t="shared" si="47"/>
        <v>552</v>
      </c>
      <c r="W37" s="17">
        <f t="shared" si="48"/>
        <v>552</v>
      </c>
      <c r="X37" s="17">
        <f t="shared" si="49"/>
        <v>0</v>
      </c>
      <c r="Y37" s="17">
        <f t="shared" si="50"/>
        <v>0</v>
      </c>
      <c r="Z37" s="17">
        <f t="shared" si="51"/>
        <v>0</v>
      </c>
      <c r="AA37" s="17">
        <f t="shared" si="52"/>
        <v>0</v>
      </c>
      <c r="AB37" s="31">
        <f t="shared" si="53"/>
        <v>440</v>
      </c>
      <c r="AC37" s="31">
        <f t="shared" si="53"/>
        <v>440</v>
      </c>
      <c r="AD37" s="31">
        <f t="shared" si="53"/>
        <v>0</v>
      </c>
      <c r="AE37" s="19">
        <f t="shared" si="54"/>
        <v>584</v>
      </c>
      <c r="AF37" s="19">
        <f t="shared" si="54"/>
        <v>584</v>
      </c>
      <c r="AG37" s="19">
        <f t="shared" si="54"/>
        <v>0</v>
      </c>
      <c r="AH37" s="20">
        <f t="shared" si="2"/>
        <v>1.3</v>
      </c>
      <c r="AI37" s="20">
        <f t="shared" si="2"/>
        <v>1.3</v>
      </c>
      <c r="AJ37" s="20">
        <f t="shared" si="2"/>
        <v>0</v>
      </c>
      <c r="AK37" s="32"/>
      <c r="AL37" s="32"/>
      <c r="AM37" s="32"/>
      <c r="AN37" s="21"/>
    </row>
    <row r="38" spans="1:40" ht="27.75" x14ac:dyDescent="0.3">
      <c r="A38" s="15">
        <v>20</v>
      </c>
      <c r="B38" s="16" t="s">
        <v>48</v>
      </c>
      <c r="C38" s="17">
        <f t="shared" si="41"/>
        <v>1511</v>
      </c>
      <c r="D38" s="17">
        <f>[2]V_МО_21!DH38</f>
        <v>1511</v>
      </c>
      <c r="E38" s="17"/>
      <c r="F38" s="17">
        <f t="shared" si="42"/>
        <v>1133</v>
      </c>
      <c r="G38" s="17">
        <f t="shared" si="42"/>
        <v>1133</v>
      </c>
      <c r="H38" s="17">
        <f t="shared" si="42"/>
        <v>0</v>
      </c>
      <c r="I38" s="17">
        <v>1220</v>
      </c>
      <c r="J38" s="17">
        <v>1220</v>
      </c>
      <c r="K38" s="17"/>
      <c r="L38" s="17">
        <v>0</v>
      </c>
      <c r="M38" s="17">
        <f>[3]Итого!DH38</f>
        <v>0</v>
      </c>
      <c r="N38" s="17"/>
      <c r="O38" s="18">
        <f t="shared" si="0"/>
        <v>107.68</v>
      </c>
      <c r="P38" s="18">
        <f t="shared" si="0"/>
        <v>107.68</v>
      </c>
      <c r="Q38" s="18">
        <f t="shared" si="0"/>
        <v>0</v>
      </c>
      <c r="R38" s="17">
        <f t="shared" si="43"/>
        <v>87</v>
      </c>
      <c r="S38" s="17">
        <f t="shared" si="44"/>
        <v>87</v>
      </c>
      <c r="T38" s="17">
        <f t="shared" si="45"/>
        <v>0</v>
      </c>
      <c r="U38" s="17">
        <f t="shared" si="46"/>
        <v>87</v>
      </c>
      <c r="V38" s="17">
        <f t="shared" si="47"/>
        <v>87</v>
      </c>
      <c r="W38" s="17">
        <f t="shared" si="48"/>
        <v>87</v>
      </c>
      <c r="X38" s="17">
        <f t="shared" si="49"/>
        <v>0</v>
      </c>
      <c r="Y38" s="17">
        <f t="shared" si="50"/>
        <v>0</v>
      </c>
      <c r="Z38" s="17">
        <f t="shared" si="51"/>
        <v>0</v>
      </c>
      <c r="AA38" s="17">
        <f t="shared" si="52"/>
        <v>0</v>
      </c>
      <c r="AB38" s="31">
        <f t="shared" si="53"/>
        <v>136</v>
      </c>
      <c r="AC38" s="31">
        <f t="shared" si="53"/>
        <v>136</v>
      </c>
      <c r="AD38" s="31">
        <f t="shared" si="53"/>
        <v>0</v>
      </c>
      <c r="AE38" s="19">
        <f t="shared" si="54"/>
        <v>291</v>
      </c>
      <c r="AF38" s="19">
        <f t="shared" si="54"/>
        <v>291</v>
      </c>
      <c r="AG38" s="19">
        <f t="shared" si="54"/>
        <v>0</v>
      </c>
      <c r="AH38" s="20">
        <f t="shared" si="2"/>
        <v>2.1</v>
      </c>
      <c r="AI38" s="20">
        <f t="shared" si="2"/>
        <v>2.1</v>
      </c>
      <c r="AJ38" s="20">
        <f t="shared" si="2"/>
        <v>0</v>
      </c>
      <c r="AK38" s="32"/>
      <c r="AL38" s="32"/>
      <c r="AM38" s="32"/>
      <c r="AN38" s="21"/>
    </row>
    <row r="39" spans="1:40" ht="27.75" x14ac:dyDescent="0.3">
      <c r="A39" s="15">
        <v>21</v>
      </c>
      <c r="B39" s="16" t="s">
        <v>49</v>
      </c>
      <c r="C39" s="17">
        <f t="shared" si="41"/>
        <v>527</v>
      </c>
      <c r="D39" s="17">
        <f>[2]V_МО_21!DH39</f>
        <v>527</v>
      </c>
      <c r="E39" s="17"/>
      <c r="F39" s="17">
        <f t="shared" si="42"/>
        <v>395</v>
      </c>
      <c r="G39" s="17">
        <f t="shared" si="42"/>
        <v>395</v>
      </c>
      <c r="H39" s="17">
        <f t="shared" si="42"/>
        <v>0</v>
      </c>
      <c r="I39" s="17">
        <v>362</v>
      </c>
      <c r="J39" s="17">
        <v>362</v>
      </c>
      <c r="K39" s="17"/>
      <c r="L39" s="17">
        <v>0</v>
      </c>
      <c r="M39" s="17">
        <f>[3]Итого!DH39</f>
        <v>0</v>
      </c>
      <c r="N39" s="17"/>
      <c r="O39" s="18">
        <f t="shared" si="0"/>
        <v>91.65</v>
      </c>
      <c r="P39" s="18">
        <f t="shared" si="0"/>
        <v>91.65</v>
      </c>
      <c r="Q39" s="18">
        <f t="shared" si="0"/>
        <v>0</v>
      </c>
      <c r="R39" s="17">
        <f t="shared" si="43"/>
        <v>-33</v>
      </c>
      <c r="S39" s="17">
        <f t="shared" si="44"/>
        <v>0</v>
      </c>
      <c r="T39" s="17">
        <f t="shared" si="45"/>
        <v>-33</v>
      </c>
      <c r="U39" s="17">
        <f t="shared" si="46"/>
        <v>-33</v>
      </c>
      <c r="V39" s="17">
        <f t="shared" si="47"/>
        <v>-33</v>
      </c>
      <c r="W39" s="17">
        <f t="shared" si="48"/>
        <v>0</v>
      </c>
      <c r="X39" s="17">
        <f t="shared" si="49"/>
        <v>-33</v>
      </c>
      <c r="Y39" s="17">
        <f t="shared" si="50"/>
        <v>0</v>
      </c>
      <c r="Z39" s="17">
        <f t="shared" si="51"/>
        <v>0</v>
      </c>
      <c r="AA39" s="17">
        <f t="shared" si="52"/>
        <v>0</v>
      </c>
      <c r="AB39" s="31">
        <f t="shared" si="53"/>
        <v>40</v>
      </c>
      <c r="AC39" s="31">
        <f t="shared" si="53"/>
        <v>40</v>
      </c>
      <c r="AD39" s="31">
        <f t="shared" si="53"/>
        <v>0</v>
      </c>
      <c r="AE39" s="19">
        <f t="shared" si="54"/>
        <v>165</v>
      </c>
      <c r="AF39" s="19">
        <f t="shared" si="54"/>
        <v>165</v>
      </c>
      <c r="AG39" s="19">
        <f t="shared" si="54"/>
        <v>0</v>
      </c>
      <c r="AH39" s="20">
        <f t="shared" si="2"/>
        <v>4.0999999999999996</v>
      </c>
      <c r="AI39" s="20">
        <f t="shared" si="2"/>
        <v>4.0999999999999996</v>
      </c>
      <c r="AJ39" s="20">
        <f t="shared" si="2"/>
        <v>0</v>
      </c>
      <c r="AK39" s="32"/>
      <c r="AL39" s="32"/>
      <c r="AM39" s="32"/>
      <c r="AN39" s="21"/>
    </row>
    <row r="40" spans="1:40" ht="27.75" x14ac:dyDescent="0.3">
      <c r="A40" s="15">
        <v>22</v>
      </c>
      <c r="B40" s="16" t="s">
        <v>50</v>
      </c>
      <c r="C40" s="17">
        <f t="shared" si="41"/>
        <v>7037</v>
      </c>
      <c r="D40" s="17">
        <f>[2]V_МО_21!DH40</f>
        <v>7037</v>
      </c>
      <c r="E40" s="17"/>
      <c r="F40" s="17">
        <f t="shared" si="42"/>
        <v>5278</v>
      </c>
      <c r="G40" s="17">
        <f t="shared" si="42"/>
        <v>5278</v>
      </c>
      <c r="H40" s="17">
        <f t="shared" si="42"/>
        <v>0</v>
      </c>
      <c r="I40" s="17">
        <v>4974</v>
      </c>
      <c r="J40" s="17">
        <v>4974</v>
      </c>
      <c r="K40" s="17"/>
      <c r="L40" s="17">
        <v>0</v>
      </c>
      <c r="M40" s="17">
        <f>[3]Итого!DH40</f>
        <v>0</v>
      </c>
      <c r="N40" s="17"/>
      <c r="O40" s="18">
        <f t="shared" si="0"/>
        <v>94.24</v>
      </c>
      <c r="P40" s="18">
        <f t="shared" si="0"/>
        <v>94.24</v>
      </c>
      <c r="Q40" s="18">
        <f t="shared" si="0"/>
        <v>0</v>
      </c>
      <c r="R40" s="17">
        <f t="shared" si="43"/>
        <v>-304</v>
      </c>
      <c r="S40" s="17">
        <f t="shared" si="44"/>
        <v>0</v>
      </c>
      <c r="T40" s="17">
        <f t="shared" si="45"/>
        <v>-304</v>
      </c>
      <c r="U40" s="17">
        <f t="shared" si="46"/>
        <v>-304</v>
      </c>
      <c r="V40" s="17">
        <f t="shared" si="47"/>
        <v>-304</v>
      </c>
      <c r="W40" s="17">
        <f t="shared" si="48"/>
        <v>0</v>
      </c>
      <c r="X40" s="17">
        <f t="shared" si="49"/>
        <v>-304</v>
      </c>
      <c r="Y40" s="17">
        <f t="shared" si="50"/>
        <v>0</v>
      </c>
      <c r="Z40" s="17">
        <f t="shared" si="51"/>
        <v>0</v>
      </c>
      <c r="AA40" s="17">
        <f t="shared" si="52"/>
        <v>0</v>
      </c>
      <c r="AB40" s="31">
        <f t="shared" si="53"/>
        <v>553</v>
      </c>
      <c r="AC40" s="31">
        <f t="shared" si="53"/>
        <v>553</v>
      </c>
      <c r="AD40" s="31">
        <f t="shared" si="53"/>
        <v>0</v>
      </c>
      <c r="AE40" s="19">
        <f t="shared" si="54"/>
        <v>2063</v>
      </c>
      <c r="AF40" s="19">
        <f t="shared" si="54"/>
        <v>2063</v>
      </c>
      <c r="AG40" s="19">
        <f t="shared" si="54"/>
        <v>0</v>
      </c>
      <c r="AH40" s="20">
        <f t="shared" si="2"/>
        <v>3.7</v>
      </c>
      <c r="AI40" s="20">
        <f t="shared" si="2"/>
        <v>3.7</v>
      </c>
      <c r="AJ40" s="20">
        <f t="shared" si="2"/>
        <v>0</v>
      </c>
      <c r="AK40" s="32"/>
      <c r="AL40" s="32"/>
      <c r="AM40" s="32"/>
      <c r="AN40" s="21"/>
    </row>
    <row r="41" spans="1:40" ht="27.75" x14ac:dyDescent="0.3">
      <c r="A41" s="15">
        <v>23</v>
      </c>
      <c r="B41" s="16" t="s">
        <v>51</v>
      </c>
      <c r="C41" s="17">
        <f t="shared" si="41"/>
        <v>2277</v>
      </c>
      <c r="D41" s="17">
        <f>[2]V_МО_21!DH41</f>
        <v>2277</v>
      </c>
      <c r="E41" s="17"/>
      <c r="F41" s="17">
        <f t="shared" si="42"/>
        <v>1708</v>
      </c>
      <c r="G41" s="17">
        <f t="shared" si="42"/>
        <v>1708</v>
      </c>
      <c r="H41" s="17">
        <f t="shared" si="42"/>
        <v>0</v>
      </c>
      <c r="I41" s="17">
        <v>1403</v>
      </c>
      <c r="J41" s="17">
        <v>1403</v>
      </c>
      <c r="K41" s="17"/>
      <c r="L41" s="17">
        <v>0</v>
      </c>
      <c r="M41" s="17">
        <f>[3]Итого!DH41</f>
        <v>0</v>
      </c>
      <c r="N41" s="17"/>
      <c r="O41" s="18">
        <f t="shared" si="0"/>
        <v>82.14</v>
      </c>
      <c r="P41" s="18">
        <f t="shared" si="0"/>
        <v>82.14</v>
      </c>
      <c r="Q41" s="18">
        <f t="shared" si="0"/>
        <v>0</v>
      </c>
      <c r="R41" s="17">
        <f t="shared" si="43"/>
        <v>-305</v>
      </c>
      <c r="S41" s="17">
        <f t="shared" si="44"/>
        <v>0</v>
      </c>
      <c r="T41" s="17">
        <f t="shared" si="45"/>
        <v>-305</v>
      </c>
      <c r="U41" s="17">
        <f t="shared" si="46"/>
        <v>-305</v>
      </c>
      <c r="V41" s="17">
        <f t="shared" si="47"/>
        <v>-305</v>
      </c>
      <c r="W41" s="17">
        <f t="shared" si="48"/>
        <v>0</v>
      </c>
      <c r="X41" s="17">
        <f t="shared" si="49"/>
        <v>-305</v>
      </c>
      <c r="Y41" s="17">
        <f t="shared" si="50"/>
        <v>0</v>
      </c>
      <c r="Z41" s="17">
        <f t="shared" si="51"/>
        <v>0</v>
      </c>
      <c r="AA41" s="17">
        <f t="shared" si="52"/>
        <v>0</v>
      </c>
      <c r="AB41" s="31">
        <f t="shared" si="53"/>
        <v>156</v>
      </c>
      <c r="AC41" s="31">
        <f t="shared" si="53"/>
        <v>156</v>
      </c>
      <c r="AD41" s="31">
        <f t="shared" si="53"/>
        <v>0</v>
      </c>
      <c r="AE41" s="19">
        <f t="shared" si="54"/>
        <v>874</v>
      </c>
      <c r="AF41" s="19">
        <f t="shared" si="54"/>
        <v>874</v>
      </c>
      <c r="AG41" s="19">
        <f t="shared" si="54"/>
        <v>0</v>
      </c>
      <c r="AH41" s="20">
        <f t="shared" si="2"/>
        <v>5.6</v>
      </c>
      <c r="AI41" s="20">
        <f t="shared" si="2"/>
        <v>5.6</v>
      </c>
      <c r="AJ41" s="20">
        <f t="shared" si="2"/>
        <v>0</v>
      </c>
      <c r="AK41" s="32"/>
      <c r="AL41" s="32"/>
      <c r="AM41" s="32"/>
      <c r="AN41" s="21"/>
    </row>
    <row r="42" spans="1:40" ht="27.75" x14ac:dyDescent="0.3">
      <c r="A42" s="15">
        <v>24</v>
      </c>
      <c r="B42" s="33" t="s">
        <v>52</v>
      </c>
      <c r="C42" s="17">
        <f t="shared" si="41"/>
        <v>820</v>
      </c>
      <c r="D42" s="17">
        <f>[2]V_МО_21!DH42</f>
        <v>820</v>
      </c>
      <c r="E42" s="17"/>
      <c r="F42" s="17">
        <f t="shared" si="42"/>
        <v>615</v>
      </c>
      <c r="G42" s="17">
        <f t="shared" si="42"/>
        <v>615</v>
      </c>
      <c r="H42" s="17">
        <f t="shared" si="42"/>
        <v>0</v>
      </c>
      <c r="I42" s="17">
        <v>324</v>
      </c>
      <c r="J42" s="17">
        <v>324</v>
      </c>
      <c r="K42" s="17"/>
      <c r="L42" s="17">
        <v>0</v>
      </c>
      <c r="M42" s="17">
        <f>[3]Итого!DH42</f>
        <v>0</v>
      </c>
      <c r="N42" s="17"/>
      <c r="O42" s="18">
        <f t="shared" si="0"/>
        <v>52.68</v>
      </c>
      <c r="P42" s="18">
        <f t="shared" si="0"/>
        <v>52.68</v>
      </c>
      <c r="Q42" s="18">
        <f t="shared" si="0"/>
        <v>0</v>
      </c>
      <c r="R42" s="17">
        <f t="shared" si="43"/>
        <v>-291</v>
      </c>
      <c r="S42" s="17">
        <f t="shared" si="44"/>
        <v>0</v>
      </c>
      <c r="T42" s="17">
        <f t="shared" si="45"/>
        <v>-291</v>
      </c>
      <c r="U42" s="17">
        <f t="shared" si="46"/>
        <v>-291</v>
      </c>
      <c r="V42" s="17">
        <f t="shared" si="47"/>
        <v>-291</v>
      </c>
      <c r="W42" s="17">
        <f t="shared" si="48"/>
        <v>0</v>
      </c>
      <c r="X42" s="17">
        <f t="shared" si="49"/>
        <v>-291</v>
      </c>
      <c r="Y42" s="17">
        <f t="shared" si="50"/>
        <v>0</v>
      </c>
      <c r="Z42" s="17">
        <f t="shared" si="51"/>
        <v>0</v>
      </c>
      <c r="AA42" s="17">
        <f t="shared" si="52"/>
        <v>0</v>
      </c>
      <c r="AB42" s="31">
        <f t="shared" si="53"/>
        <v>36</v>
      </c>
      <c r="AC42" s="31">
        <f t="shared" si="53"/>
        <v>36</v>
      </c>
      <c r="AD42" s="31">
        <f t="shared" si="53"/>
        <v>0</v>
      </c>
      <c r="AE42" s="19">
        <f t="shared" si="54"/>
        <v>496</v>
      </c>
      <c r="AF42" s="19">
        <f t="shared" si="54"/>
        <v>496</v>
      </c>
      <c r="AG42" s="19">
        <f t="shared" si="54"/>
        <v>0</v>
      </c>
      <c r="AH42" s="20">
        <f t="shared" si="2"/>
        <v>13.8</v>
      </c>
      <c r="AI42" s="20">
        <f t="shared" si="2"/>
        <v>13.8</v>
      </c>
      <c r="AJ42" s="20">
        <f t="shared" si="2"/>
        <v>0</v>
      </c>
      <c r="AK42" s="32"/>
      <c r="AL42" s="32"/>
      <c r="AM42" s="32"/>
      <c r="AN42" s="21"/>
    </row>
    <row r="43" spans="1:40" ht="27.75" x14ac:dyDescent="0.35">
      <c r="A43" s="15">
        <v>25</v>
      </c>
      <c r="B43" s="16" t="s">
        <v>53</v>
      </c>
      <c r="C43" s="17">
        <f t="shared" si="41"/>
        <v>741</v>
      </c>
      <c r="D43" s="17">
        <f>[2]V_МО_21!DH43</f>
        <v>741</v>
      </c>
      <c r="E43" s="17"/>
      <c r="F43" s="17">
        <f t="shared" si="42"/>
        <v>556</v>
      </c>
      <c r="G43" s="17">
        <f t="shared" si="42"/>
        <v>556</v>
      </c>
      <c r="H43" s="17">
        <f t="shared" si="42"/>
        <v>0</v>
      </c>
      <c r="I43" s="17">
        <v>568</v>
      </c>
      <c r="J43" s="17">
        <v>568</v>
      </c>
      <c r="K43" s="17"/>
      <c r="L43" s="17">
        <v>0</v>
      </c>
      <c r="M43" s="17">
        <f>[3]Итого!DH43</f>
        <v>0</v>
      </c>
      <c r="N43" s="17"/>
      <c r="O43" s="18">
        <f t="shared" si="0"/>
        <v>102.16</v>
      </c>
      <c r="P43" s="18">
        <f t="shared" si="0"/>
        <v>102.16</v>
      </c>
      <c r="Q43" s="18">
        <f t="shared" si="0"/>
        <v>0</v>
      </c>
      <c r="R43" s="17">
        <f t="shared" si="43"/>
        <v>12</v>
      </c>
      <c r="S43" s="17">
        <f t="shared" si="44"/>
        <v>12</v>
      </c>
      <c r="T43" s="17">
        <f t="shared" si="45"/>
        <v>0</v>
      </c>
      <c r="U43" s="17">
        <f t="shared" si="46"/>
        <v>12</v>
      </c>
      <c r="V43" s="17">
        <f t="shared" si="47"/>
        <v>12</v>
      </c>
      <c r="W43" s="17">
        <f t="shared" si="48"/>
        <v>12</v>
      </c>
      <c r="X43" s="17">
        <f t="shared" si="49"/>
        <v>0</v>
      </c>
      <c r="Y43" s="17">
        <f t="shared" si="50"/>
        <v>0</v>
      </c>
      <c r="Z43" s="17">
        <f t="shared" si="51"/>
        <v>0</v>
      </c>
      <c r="AA43" s="17">
        <f t="shared" si="52"/>
        <v>0</v>
      </c>
      <c r="AB43" s="31">
        <f t="shared" si="53"/>
        <v>63</v>
      </c>
      <c r="AC43" s="31">
        <f t="shared" si="53"/>
        <v>63</v>
      </c>
      <c r="AD43" s="31">
        <f t="shared" si="53"/>
        <v>0</v>
      </c>
      <c r="AE43" s="19">
        <f t="shared" si="54"/>
        <v>173</v>
      </c>
      <c r="AF43" s="19">
        <f t="shared" si="54"/>
        <v>173</v>
      </c>
      <c r="AG43" s="19">
        <f t="shared" si="54"/>
        <v>0</v>
      </c>
      <c r="AH43" s="20">
        <f t="shared" si="2"/>
        <v>2.7</v>
      </c>
      <c r="AI43" s="20">
        <f t="shared" si="2"/>
        <v>2.7</v>
      </c>
      <c r="AJ43" s="20">
        <f t="shared" si="2"/>
        <v>0</v>
      </c>
      <c r="AK43" s="32">
        <v>630</v>
      </c>
      <c r="AL43" s="32"/>
      <c r="AM43" s="32"/>
      <c r="AN43" s="22" t="s">
        <v>124</v>
      </c>
    </row>
    <row r="44" spans="1:40" ht="27.75" x14ac:dyDescent="0.3">
      <c r="A44" s="15">
        <v>26</v>
      </c>
      <c r="B44" s="16" t="s">
        <v>54</v>
      </c>
      <c r="C44" s="17">
        <f t="shared" si="41"/>
        <v>2095</v>
      </c>
      <c r="D44" s="17">
        <f>[2]V_МО_21!DH44</f>
        <v>2095</v>
      </c>
      <c r="E44" s="17"/>
      <c r="F44" s="17">
        <f t="shared" si="42"/>
        <v>1571</v>
      </c>
      <c r="G44" s="17">
        <f t="shared" si="42"/>
        <v>1571</v>
      </c>
      <c r="H44" s="17">
        <f t="shared" si="42"/>
        <v>0</v>
      </c>
      <c r="I44" s="17">
        <v>1598</v>
      </c>
      <c r="J44" s="17">
        <v>1598</v>
      </c>
      <c r="K44" s="17"/>
      <c r="L44" s="17">
        <v>0</v>
      </c>
      <c r="M44" s="17">
        <f>[3]Итого!DH44</f>
        <v>0</v>
      </c>
      <c r="N44" s="17"/>
      <c r="O44" s="18">
        <f t="shared" si="0"/>
        <v>101.72</v>
      </c>
      <c r="P44" s="18">
        <f t="shared" si="0"/>
        <v>101.72</v>
      </c>
      <c r="Q44" s="18">
        <f t="shared" si="0"/>
        <v>0</v>
      </c>
      <c r="R44" s="17">
        <f t="shared" si="43"/>
        <v>27</v>
      </c>
      <c r="S44" s="17">
        <f t="shared" si="44"/>
        <v>27</v>
      </c>
      <c r="T44" s="17">
        <f t="shared" si="45"/>
        <v>0</v>
      </c>
      <c r="U44" s="17">
        <f t="shared" si="46"/>
        <v>27</v>
      </c>
      <c r="V44" s="17">
        <f t="shared" si="47"/>
        <v>27</v>
      </c>
      <c r="W44" s="17">
        <f t="shared" si="48"/>
        <v>27</v>
      </c>
      <c r="X44" s="17">
        <f t="shared" si="49"/>
        <v>0</v>
      </c>
      <c r="Y44" s="17">
        <f t="shared" si="50"/>
        <v>0</v>
      </c>
      <c r="Z44" s="17">
        <f t="shared" si="51"/>
        <v>0</v>
      </c>
      <c r="AA44" s="17">
        <f t="shared" si="52"/>
        <v>0</v>
      </c>
      <c r="AB44" s="31">
        <f t="shared" si="53"/>
        <v>178</v>
      </c>
      <c r="AC44" s="31">
        <f t="shared" si="53"/>
        <v>178</v>
      </c>
      <c r="AD44" s="31">
        <f t="shared" si="53"/>
        <v>0</v>
      </c>
      <c r="AE44" s="19">
        <f t="shared" si="54"/>
        <v>497</v>
      </c>
      <c r="AF44" s="19">
        <f t="shared" si="54"/>
        <v>497</v>
      </c>
      <c r="AG44" s="19">
        <f t="shared" si="54"/>
        <v>0</v>
      </c>
      <c r="AH44" s="20">
        <f t="shared" si="2"/>
        <v>2.8</v>
      </c>
      <c r="AI44" s="20">
        <f t="shared" si="2"/>
        <v>2.8</v>
      </c>
      <c r="AJ44" s="20">
        <f t="shared" si="2"/>
        <v>0</v>
      </c>
      <c r="AK44" s="32"/>
      <c r="AL44" s="32"/>
      <c r="AM44" s="32"/>
      <c r="AN44" s="21"/>
    </row>
    <row r="45" spans="1:40" ht="27.75" x14ac:dyDescent="0.3">
      <c r="A45" s="15">
        <v>27</v>
      </c>
      <c r="B45" s="16" t="s">
        <v>55</v>
      </c>
      <c r="C45" s="17">
        <f t="shared" si="41"/>
        <v>8203</v>
      </c>
      <c r="D45" s="17">
        <f>[2]V_МО_21!DH45</f>
        <v>8203</v>
      </c>
      <c r="E45" s="17"/>
      <c r="F45" s="17">
        <f t="shared" si="42"/>
        <v>6152</v>
      </c>
      <c r="G45" s="17">
        <f t="shared" si="42"/>
        <v>6152</v>
      </c>
      <c r="H45" s="17">
        <f t="shared" si="42"/>
        <v>0</v>
      </c>
      <c r="I45" s="17">
        <v>5793</v>
      </c>
      <c r="J45" s="17">
        <v>5793</v>
      </c>
      <c r="K45" s="17"/>
      <c r="L45" s="17">
        <v>0</v>
      </c>
      <c r="M45" s="17">
        <f>[3]Итого!DH45</f>
        <v>0</v>
      </c>
      <c r="N45" s="34"/>
      <c r="O45" s="18">
        <f t="shared" si="0"/>
        <v>94.16</v>
      </c>
      <c r="P45" s="18">
        <f t="shared" si="0"/>
        <v>94.16</v>
      </c>
      <c r="Q45" s="18">
        <f t="shared" si="0"/>
        <v>0</v>
      </c>
      <c r="R45" s="17">
        <f t="shared" si="43"/>
        <v>-359</v>
      </c>
      <c r="S45" s="17">
        <f t="shared" si="44"/>
        <v>0</v>
      </c>
      <c r="T45" s="17">
        <f t="shared" si="45"/>
        <v>-359</v>
      </c>
      <c r="U45" s="17">
        <f t="shared" si="46"/>
        <v>-359</v>
      </c>
      <c r="V45" s="17">
        <f t="shared" si="47"/>
        <v>-359</v>
      </c>
      <c r="W45" s="17">
        <f t="shared" si="48"/>
        <v>0</v>
      </c>
      <c r="X45" s="17">
        <f t="shared" si="49"/>
        <v>-359</v>
      </c>
      <c r="Y45" s="17">
        <f t="shared" si="50"/>
        <v>0</v>
      </c>
      <c r="Z45" s="17">
        <f t="shared" si="51"/>
        <v>0</v>
      </c>
      <c r="AA45" s="17">
        <f t="shared" si="52"/>
        <v>0</v>
      </c>
      <c r="AB45" s="31">
        <f t="shared" si="53"/>
        <v>644</v>
      </c>
      <c r="AC45" s="31">
        <f t="shared" si="53"/>
        <v>644</v>
      </c>
      <c r="AD45" s="31">
        <f t="shared" si="53"/>
        <v>0</v>
      </c>
      <c r="AE45" s="19">
        <f t="shared" si="54"/>
        <v>2410</v>
      </c>
      <c r="AF45" s="19">
        <f t="shared" si="54"/>
        <v>2410</v>
      </c>
      <c r="AG45" s="19">
        <f t="shared" si="54"/>
        <v>0</v>
      </c>
      <c r="AH45" s="20">
        <f t="shared" si="2"/>
        <v>3.7</v>
      </c>
      <c r="AI45" s="20">
        <f t="shared" si="2"/>
        <v>3.7</v>
      </c>
      <c r="AJ45" s="20">
        <f t="shared" si="2"/>
        <v>0</v>
      </c>
      <c r="AK45" s="35"/>
      <c r="AL45" s="35"/>
      <c r="AM45" s="35"/>
      <c r="AN45" s="21"/>
    </row>
    <row r="46" spans="1:40" ht="27.75" x14ac:dyDescent="0.3">
      <c r="A46" s="15">
        <v>28</v>
      </c>
      <c r="B46" s="16" t="s">
        <v>56</v>
      </c>
      <c r="C46" s="17">
        <f t="shared" si="41"/>
        <v>2655</v>
      </c>
      <c r="D46" s="17">
        <f>[2]V_МО_21!DH46</f>
        <v>2655</v>
      </c>
      <c r="E46" s="17"/>
      <c r="F46" s="17">
        <f t="shared" si="42"/>
        <v>1991</v>
      </c>
      <c r="G46" s="17">
        <f t="shared" si="42"/>
        <v>1991</v>
      </c>
      <c r="H46" s="17">
        <f t="shared" si="42"/>
        <v>0</v>
      </c>
      <c r="I46" s="17">
        <v>1436</v>
      </c>
      <c r="J46" s="17">
        <v>1436</v>
      </c>
      <c r="K46" s="17"/>
      <c r="L46" s="17">
        <v>0</v>
      </c>
      <c r="M46" s="17">
        <f>[3]Итого!DH46</f>
        <v>0</v>
      </c>
      <c r="N46" s="17"/>
      <c r="O46" s="18">
        <f t="shared" si="0"/>
        <v>72.12</v>
      </c>
      <c r="P46" s="18">
        <f t="shared" si="0"/>
        <v>72.12</v>
      </c>
      <c r="Q46" s="18">
        <f t="shared" si="0"/>
        <v>0</v>
      </c>
      <c r="R46" s="17">
        <f t="shared" si="43"/>
        <v>-555</v>
      </c>
      <c r="S46" s="17">
        <f t="shared" si="44"/>
        <v>0</v>
      </c>
      <c r="T46" s="17">
        <f t="shared" si="45"/>
        <v>-555</v>
      </c>
      <c r="U46" s="17">
        <f t="shared" si="46"/>
        <v>-555</v>
      </c>
      <c r="V46" s="17">
        <f t="shared" si="47"/>
        <v>-555</v>
      </c>
      <c r="W46" s="17">
        <f t="shared" si="48"/>
        <v>0</v>
      </c>
      <c r="X46" s="17">
        <f t="shared" si="49"/>
        <v>-555</v>
      </c>
      <c r="Y46" s="17">
        <f t="shared" si="50"/>
        <v>0</v>
      </c>
      <c r="Z46" s="17">
        <f t="shared" si="51"/>
        <v>0</v>
      </c>
      <c r="AA46" s="17">
        <f t="shared" si="52"/>
        <v>0</v>
      </c>
      <c r="AB46" s="31">
        <f t="shared" si="53"/>
        <v>160</v>
      </c>
      <c r="AC46" s="31">
        <f t="shared" si="53"/>
        <v>160</v>
      </c>
      <c r="AD46" s="31">
        <f t="shared" si="53"/>
        <v>0</v>
      </c>
      <c r="AE46" s="19">
        <f t="shared" si="54"/>
        <v>1219</v>
      </c>
      <c r="AF46" s="19">
        <f t="shared" si="54"/>
        <v>1219</v>
      </c>
      <c r="AG46" s="19">
        <f t="shared" si="54"/>
        <v>0</v>
      </c>
      <c r="AH46" s="20">
        <f t="shared" si="2"/>
        <v>7.6</v>
      </c>
      <c r="AI46" s="20">
        <f t="shared" si="2"/>
        <v>7.6</v>
      </c>
      <c r="AJ46" s="20">
        <f t="shared" si="2"/>
        <v>0</v>
      </c>
      <c r="AK46" s="35"/>
      <c r="AL46" s="35"/>
      <c r="AM46" s="35"/>
      <c r="AN46" s="21"/>
    </row>
    <row r="47" spans="1:40" ht="29.25" customHeight="1" x14ac:dyDescent="0.3">
      <c r="A47" s="15">
        <v>29</v>
      </c>
      <c r="B47" s="16" t="s">
        <v>57</v>
      </c>
      <c r="C47" s="17">
        <f t="shared" si="41"/>
        <v>7256</v>
      </c>
      <c r="D47" s="17">
        <f>[2]V_МО_21!DH47</f>
        <v>7256</v>
      </c>
      <c r="E47" s="17"/>
      <c r="F47" s="17">
        <f t="shared" si="42"/>
        <v>5442</v>
      </c>
      <c r="G47" s="17">
        <f t="shared" si="42"/>
        <v>5442</v>
      </c>
      <c r="H47" s="17">
        <f t="shared" si="42"/>
        <v>0</v>
      </c>
      <c r="I47" s="17">
        <v>5669</v>
      </c>
      <c r="J47" s="17">
        <v>5669</v>
      </c>
      <c r="K47" s="17"/>
      <c r="L47" s="17">
        <v>0</v>
      </c>
      <c r="M47" s="17">
        <f>[3]Итого!DH47</f>
        <v>0</v>
      </c>
      <c r="N47" s="17"/>
      <c r="O47" s="18">
        <f t="shared" si="0"/>
        <v>104.17</v>
      </c>
      <c r="P47" s="18">
        <f t="shared" si="0"/>
        <v>104.17</v>
      </c>
      <c r="Q47" s="18">
        <f t="shared" si="0"/>
        <v>0</v>
      </c>
      <c r="R47" s="17">
        <f t="shared" si="43"/>
        <v>227</v>
      </c>
      <c r="S47" s="17">
        <f t="shared" si="44"/>
        <v>227</v>
      </c>
      <c r="T47" s="17">
        <f t="shared" si="45"/>
        <v>0</v>
      </c>
      <c r="U47" s="17">
        <f t="shared" si="46"/>
        <v>227</v>
      </c>
      <c r="V47" s="17">
        <f t="shared" si="47"/>
        <v>227</v>
      </c>
      <c r="W47" s="17">
        <f t="shared" si="48"/>
        <v>227</v>
      </c>
      <c r="X47" s="17">
        <f t="shared" si="49"/>
        <v>0</v>
      </c>
      <c r="Y47" s="17">
        <f t="shared" si="50"/>
        <v>0</v>
      </c>
      <c r="Z47" s="17">
        <f t="shared" si="51"/>
        <v>0</v>
      </c>
      <c r="AA47" s="17">
        <f t="shared" si="52"/>
        <v>0</v>
      </c>
      <c r="AB47" s="31">
        <f t="shared" si="53"/>
        <v>630</v>
      </c>
      <c r="AC47" s="31">
        <f t="shared" si="53"/>
        <v>630</v>
      </c>
      <c r="AD47" s="31">
        <f t="shared" si="53"/>
        <v>0</v>
      </c>
      <c r="AE47" s="19">
        <f t="shared" si="54"/>
        <v>1587</v>
      </c>
      <c r="AF47" s="19">
        <f t="shared" si="54"/>
        <v>1587</v>
      </c>
      <c r="AG47" s="19">
        <f t="shared" si="54"/>
        <v>0</v>
      </c>
      <c r="AH47" s="20">
        <f t="shared" si="2"/>
        <v>2.5</v>
      </c>
      <c r="AI47" s="20">
        <f t="shared" si="2"/>
        <v>2.5</v>
      </c>
      <c r="AJ47" s="20">
        <f t="shared" si="2"/>
        <v>0</v>
      </c>
      <c r="AK47" s="32"/>
      <c r="AL47" s="32"/>
      <c r="AM47" s="32"/>
      <c r="AN47" s="21"/>
    </row>
    <row r="48" spans="1:40" ht="27.75" x14ac:dyDescent="0.3">
      <c r="A48" s="15">
        <v>30</v>
      </c>
      <c r="B48" s="16" t="s">
        <v>58</v>
      </c>
      <c r="C48" s="17">
        <f t="shared" si="41"/>
        <v>1194</v>
      </c>
      <c r="D48" s="17">
        <f>[2]V_МО_21!DH48</f>
        <v>1194</v>
      </c>
      <c r="E48" s="17"/>
      <c r="F48" s="17">
        <f t="shared" si="42"/>
        <v>896</v>
      </c>
      <c r="G48" s="17">
        <f t="shared" si="42"/>
        <v>896</v>
      </c>
      <c r="H48" s="17">
        <f t="shared" si="42"/>
        <v>0</v>
      </c>
      <c r="I48" s="17">
        <v>719</v>
      </c>
      <c r="J48" s="17">
        <v>719</v>
      </c>
      <c r="K48" s="17"/>
      <c r="L48" s="17">
        <v>0</v>
      </c>
      <c r="M48" s="17">
        <f>[3]Итого!DH48</f>
        <v>0</v>
      </c>
      <c r="N48" s="17"/>
      <c r="O48" s="18">
        <f t="shared" si="0"/>
        <v>80.25</v>
      </c>
      <c r="P48" s="18">
        <f t="shared" si="0"/>
        <v>80.25</v>
      </c>
      <c r="Q48" s="18">
        <f t="shared" si="0"/>
        <v>0</v>
      </c>
      <c r="R48" s="17">
        <f t="shared" si="43"/>
        <v>-177</v>
      </c>
      <c r="S48" s="17">
        <f t="shared" si="44"/>
        <v>0</v>
      </c>
      <c r="T48" s="17">
        <f t="shared" si="45"/>
        <v>-177</v>
      </c>
      <c r="U48" s="17">
        <f t="shared" si="46"/>
        <v>-177</v>
      </c>
      <c r="V48" s="17">
        <f t="shared" si="47"/>
        <v>-177</v>
      </c>
      <c r="W48" s="17">
        <f t="shared" si="48"/>
        <v>0</v>
      </c>
      <c r="X48" s="17">
        <f t="shared" si="49"/>
        <v>-177</v>
      </c>
      <c r="Y48" s="17">
        <f t="shared" si="50"/>
        <v>0</v>
      </c>
      <c r="Z48" s="17">
        <f t="shared" si="51"/>
        <v>0</v>
      </c>
      <c r="AA48" s="17">
        <f t="shared" si="52"/>
        <v>0</v>
      </c>
      <c r="AB48" s="31">
        <f t="shared" si="53"/>
        <v>80</v>
      </c>
      <c r="AC48" s="31">
        <f t="shared" si="53"/>
        <v>80</v>
      </c>
      <c r="AD48" s="31">
        <f t="shared" si="53"/>
        <v>0</v>
      </c>
      <c r="AE48" s="19">
        <f t="shared" si="54"/>
        <v>475</v>
      </c>
      <c r="AF48" s="19">
        <f t="shared" si="54"/>
        <v>475</v>
      </c>
      <c r="AG48" s="19">
        <f t="shared" si="54"/>
        <v>0</v>
      </c>
      <c r="AH48" s="20">
        <f t="shared" si="2"/>
        <v>5.9</v>
      </c>
      <c r="AI48" s="20">
        <f t="shared" si="2"/>
        <v>5.9</v>
      </c>
      <c r="AJ48" s="20">
        <f t="shared" si="2"/>
        <v>0</v>
      </c>
      <c r="AK48" s="32"/>
      <c r="AL48" s="32"/>
      <c r="AM48" s="32"/>
      <c r="AN48" s="21"/>
    </row>
    <row r="49" spans="1:40" ht="27.75" x14ac:dyDescent="0.3">
      <c r="A49" s="15">
        <v>31</v>
      </c>
      <c r="B49" s="16" t="s">
        <v>59</v>
      </c>
      <c r="C49" s="17">
        <f t="shared" si="41"/>
        <v>1292</v>
      </c>
      <c r="D49" s="17">
        <f>[2]V_МО_21!DH49</f>
        <v>1292</v>
      </c>
      <c r="E49" s="17"/>
      <c r="F49" s="17">
        <f t="shared" si="42"/>
        <v>969</v>
      </c>
      <c r="G49" s="17">
        <f t="shared" si="42"/>
        <v>969</v>
      </c>
      <c r="H49" s="17">
        <f t="shared" si="42"/>
        <v>0</v>
      </c>
      <c r="I49" s="17">
        <v>994</v>
      </c>
      <c r="J49" s="17">
        <v>994</v>
      </c>
      <c r="K49" s="17"/>
      <c r="L49" s="17">
        <v>0</v>
      </c>
      <c r="M49" s="17">
        <f>[3]Итого!DH49</f>
        <v>0</v>
      </c>
      <c r="N49" s="17"/>
      <c r="O49" s="18">
        <f t="shared" ref="O49:Q80" si="55">IFERROR(ROUND(I49/F49*100,2),0)</f>
        <v>102.58</v>
      </c>
      <c r="P49" s="18">
        <f t="shared" si="55"/>
        <v>102.58</v>
      </c>
      <c r="Q49" s="18">
        <f t="shared" si="55"/>
        <v>0</v>
      </c>
      <c r="R49" s="17">
        <f t="shared" si="43"/>
        <v>25</v>
      </c>
      <c r="S49" s="17">
        <f t="shared" si="44"/>
        <v>25</v>
      </c>
      <c r="T49" s="17">
        <f t="shared" si="45"/>
        <v>0</v>
      </c>
      <c r="U49" s="17">
        <f t="shared" si="46"/>
        <v>25</v>
      </c>
      <c r="V49" s="17">
        <f t="shared" si="47"/>
        <v>25</v>
      </c>
      <c r="W49" s="17">
        <f t="shared" si="48"/>
        <v>25</v>
      </c>
      <c r="X49" s="17">
        <f t="shared" si="49"/>
        <v>0</v>
      </c>
      <c r="Y49" s="17">
        <f t="shared" si="50"/>
        <v>0</v>
      </c>
      <c r="Z49" s="17">
        <f t="shared" si="51"/>
        <v>0</v>
      </c>
      <c r="AA49" s="17">
        <f t="shared" si="52"/>
        <v>0</v>
      </c>
      <c r="AB49" s="31">
        <f t="shared" si="53"/>
        <v>110</v>
      </c>
      <c r="AC49" s="31">
        <f t="shared" si="53"/>
        <v>110</v>
      </c>
      <c r="AD49" s="31">
        <f t="shared" si="53"/>
        <v>0</v>
      </c>
      <c r="AE49" s="19">
        <f t="shared" si="54"/>
        <v>298</v>
      </c>
      <c r="AF49" s="19">
        <f t="shared" si="54"/>
        <v>298</v>
      </c>
      <c r="AG49" s="19">
        <f t="shared" si="54"/>
        <v>0</v>
      </c>
      <c r="AH49" s="20">
        <f t="shared" ref="AH49:AJ70" si="56">IFERROR(ROUND((AE49/AB49),1),0)</f>
        <v>2.7</v>
      </c>
      <c r="AI49" s="20">
        <f t="shared" si="56"/>
        <v>2.7</v>
      </c>
      <c r="AJ49" s="20">
        <f t="shared" si="56"/>
        <v>0</v>
      </c>
      <c r="AK49" s="32"/>
      <c r="AL49" s="32"/>
      <c r="AM49" s="32"/>
      <c r="AN49" s="21"/>
    </row>
    <row r="50" spans="1:40" ht="27.75" x14ac:dyDescent="0.3">
      <c r="A50" s="15">
        <v>32</v>
      </c>
      <c r="B50" s="16" t="s">
        <v>60</v>
      </c>
      <c r="C50" s="17">
        <f t="shared" si="41"/>
        <v>2001</v>
      </c>
      <c r="D50" s="17">
        <f>[2]V_МО_21!DH50</f>
        <v>2001</v>
      </c>
      <c r="E50" s="17"/>
      <c r="F50" s="17">
        <f t="shared" si="42"/>
        <v>1501</v>
      </c>
      <c r="G50" s="17">
        <f t="shared" si="42"/>
        <v>1501</v>
      </c>
      <c r="H50" s="17">
        <f t="shared" si="42"/>
        <v>0</v>
      </c>
      <c r="I50" s="17">
        <v>2270</v>
      </c>
      <c r="J50" s="17">
        <v>2270</v>
      </c>
      <c r="K50" s="17"/>
      <c r="L50" s="17">
        <v>0</v>
      </c>
      <c r="M50" s="17">
        <f>[3]Итого!DH50</f>
        <v>269</v>
      </c>
      <c r="N50" s="17"/>
      <c r="O50" s="18">
        <f t="shared" si="55"/>
        <v>151.22999999999999</v>
      </c>
      <c r="P50" s="18">
        <f t="shared" si="55"/>
        <v>151.22999999999999</v>
      </c>
      <c r="Q50" s="18">
        <f t="shared" si="55"/>
        <v>0</v>
      </c>
      <c r="R50" s="17">
        <f t="shared" si="43"/>
        <v>769</v>
      </c>
      <c r="S50" s="17">
        <f t="shared" si="44"/>
        <v>769</v>
      </c>
      <c r="T50" s="17">
        <f t="shared" si="45"/>
        <v>0</v>
      </c>
      <c r="U50" s="17">
        <f t="shared" si="46"/>
        <v>769</v>
      </c>
      <c r="V50" s="17">
        <f t="shared" si="47"/>
        <v>769</v>
      </c>
      <c r="W50" s="17">
        <f t="shared" si="48"/>
        <v>769</v>
      </c>
      <c r="X50" s="17">
        <f t="shared" si="49"/>
        <v>0</v>
      </c>
      <c r="Y50" s="17">
        <f t="shared" si="50"/>
        <v>0</v>
      </c>
      <c r="Z50" s="17">
        <f t="shared" si="51"/>
        <v>0</v>
      </c>
      <c r="AA50" s="17">
        <f t="shared" si="52"/>
        <v>0</v>
      </c>
      <c r="AB50" s="31">
        <f t="shared" si="53"/>
        <v>252</v>
      </c>
      <c r="AC50" s="31">
        <f t="shared" si="53"/>
        <v>252</v>
      </c>
      <c r="AD50" s="31">
        <f t="shared" si="53"/>
        <v>0</v>
      </c>
      <c r="AE50" s="19">
        <f t="shared" si="54"/>
        <v>-269</v>
      </c>
      <c r="AF50" s="19">
        <f t="shared" si="54"/>
        <v>-269</v>
      </c>
      <c r="AG50" s="19">
        <f t="shared" si="54"/>
        <v>0</v>
      </c>
      <c r="AH50" s="20">
        <f t="shared" si="56"/>
        <v>-1.1000000000000001</v>
      </c>
      <c r="AI50" s="20">
        <f t="shared" si="56"/>
        <v>-1.1000000000000001</v>
      </c>
      <c r="AJ50" s="20">
        <f t="shared" si="56"/>
        <v>0</v>
      </c>
      <c r="AK50" s="32"/>
      <c r="AL50" s="32">
        <v>8</v>
      </c>
      <c r="AM50" s="32">
        <v>261</v>
      </c>
      <c r="AN50" s="21"/>
    </row>
    <row r="51" spans="1:40" ht="27.75" x14ac:dyDescent="0.3">
      <c r="A51" s="15">
        <v>33</v>
      </c>
      <c r="B51" s="16" t="s">
        <v>61</v>
      </c>
      <c r="C51" s="17">
        <f t="shared" si="41"/>
        <v>878</v>
      </c>
      <c r="D51" s="17">
        <f>[2]V_МО_21!DH51</f>
        <v>878</v>
      </c>
      <c r="E51" s="17"/>
      <c r="F51" s="17">
        <f t="shared" si="42"/>
        <v>659</v>
      </c>
      <c r="G51" s="17">
        <f t="shared" si="42"/>
        <v>659</v>
      </c>
      <c r="H51" s="17">
        <f t="shared" si="42"/>
        <v>0</v>
      </c>
      <c r="I51" s="17">
        <v>386</v>
      </c>
      <c r="J51" s="17">
        <v>386</v>
      </c>
      <c r="K51" s="17"/>
      <c r="L51" s="17">
        <v>0</v>
      </c>
      <c r="M51" s="17">
        <f>[3]Итого!DH51</f>
        <v>0</v>
      </c>
      <c r="N51" s="17"/>
      <c r="O51" s="18">
        <f t="shared" si="55"/>
        <v>58.57</v>
      </c>
      <c r="P51" s="18">
        <f t="shared" si="55"/>
        <v>58.57</v>
      </c>
      <c r="Q51" s="18">
        <f t="shared" si="55"/>
        <v>0</v>
      </c>
      <c r="R51" s="17">
        <f t="shared" si="43"/>
        <v>-273</v>
      </c>
      <c r="S51" s="17">
        <f t="shared" si="44"/>
        <v>0</v>
      </c>
      <c r="T51" s="17">
        <f t="shared" si="45"/>
        <v>-273</v>
      </c>
      <c r="U51" s="17">
        <f t="shared" si="46"/>
        <v>-273</v>
      </c>
      <c r="V51" s="17">
        <f t="shared" si="47"/>
        <v>-273</v>
      </c>
      <c r="W51" s="17">
        <f t="shared" si="48"/>
        <v>0</v>
      </c>
      <c r="X51" s="17">
        <f t="shared" si="49"/>
        <v>-273</v>
      </c>
      <c r="Y51" s="17">
        <f t="shared" si="50"/>
        <v>0</v>
      </c>
      <c r="Z51" s="17">
        <f t="shared" si="51"/>
        <v>0</v>
      </c>
      <c r="AA51" s="17">
        <f t="shared" si="52"/>
        <v>0</v>
      </c>
      <c r="AB51" s="31">
        <f t="shared" si="53"/>
        <v>43</v>
      </c>
      <c r="AC51" s="31">
        <f t="shared" si="53"/>
        <v>43</v>
      </c>
      <c r="AD51" s="31">
        <f t="shared" si="53"/>
        <v>0</v>
      </c>
      <c r="AE51" s="19">
        <f t="shared" si="54"/>
        <v>492</v>
      </c>
      <c r="AF51" s="19">
        <f t="shared" si="54"/>
        <v>492</v>
      </c>
      <c r="AG51" s="19">
        <f t="shared" si="54"/>
        <v>0</v>
      </c>
      <c r="AH51" s="20">
        <f t="shared" si="56"/>
        <v>11.4</v>
      </c>
      <c r="AI51" s="20">
        <f t="shared" si="56"/>
        <v>11.4</v>
      </c>
      <c r="AJ51" s="20">
        <f t="shared" si="56"/>
        <v>0</v>
      </c>
      <c r="AK51" s="32"/>
      <c r="AL51" s="32"/>
      <c r="AM51" s="32"/>
      <c r="AN51" s="21"/>
    </row>
    <row r="52" spans="1:40" ht="27.75" x14ac:dyDescent="0.3">
      <c r="A52" s="15">
        <v>34</v>
      </c>
      <c r="B52" s="16" t="s">
        <v>62</v>
      </c>
      <c r="C52" s="17">
        <f t="shared" si="41"/>
        <v>0</v>
      </c>
      <c r="D52" s="17">
        <f>[2]V_МО_21!DH52</f>
        <v>0</v>
      </c>
      <c r="E52" s="17"/>
      <c r="F52" s="17">
        <f t="shared" si="42"/>
        <v>0</v>
      </c>
      <c r="G52" s="17">
        <f t="shared" si="42"/>
        <v>0</v>
      </c>
      <c r="H52" s="17">
        <f t="shared" si="42"/>
        <v>0</v>
      </c>
      <c r="I52" s="17">
        <v>0</v>
      </c>
      <c r="J52" s="17">
        <v>0</v>
      </c>
      <c r="K52" s="17"/>
      <c r="L52" s="17">
        <v>0</v>
      </c>
      <c r="M52" s="17">
        <f>[3]Итого!DH52</f>
        <v>0</v>
      </c>
      <c r="N52" s="17"/>
      <c r="O52" s="18">
        <f t="shared" si="55"/>
        <v>0</v>
      </c>
      <c r="P52" s="18">
        <f t="shared" si="55"/>
        <v>0</v>
      </c>
      <c r="Q52" s="18">
        <f t="shared" si="55"/>
        <v>0</v>
      </c>
      <c r="R52" s="17">
        <f t="shared" si="43"/>
        <v>0</v>
      </c>
      <c r="S52" s="17">
        <f t="shared" si="44"/>
        <v>0</v>
      </c>
      <c r="T52" s="17">
        <f t="shared" si="45"/>
        <v>0</v>
      </c>
      <c r="U52" s="17">
        <f t="shared" si="46"/>
        <v>0</v>
      </c>
      <c r="V52" s="17">
        <f t="shared" si="47"/>
        <v>0</v>
      </c>
      <c r="W52" s="17">
        <f t="shared" si="48"/>
        <v>0</v>
      </c>
      <c r="X52" s="17">
        <f t="shared" si="49"/>
        <v>0</v>
      </c>
      <c r="Y52" s="17">
        <f t="shared" si="50"/>
        <v>0</v>
      </c>
      <c r="Z52" s="17">
        <f t="shared" si="51"/>
        <v>0</v>
      </c>
      <c r="AA52" s="17">
        <f t="shared" si="52"/>
        <v>0</v>
      </c>
      <c r="AB52" s="31">
        <f t="shared" si="53"/>
        <v>0</v>
      </c>
      <c r="AC52" s="31">
        <f t="shared" si="53"/>
        <v>0</v>
      </c>
      <c r="AD52" s="31">
        <f t="shared" si="53"/>
        <v>0</v>
      </c>
      <c r="AE52" s="19">
        <f t="shared" si="54"/>
        <v>0</v>
      </c>
      <c r="AF52" s="19">
        <f t="shared" si="54"/>
        <v>0</v>
      </c>
      <c r="AG52" s="19">
        <f t="shared" si="54"/>
        <v>0</v>
      </c>
      <c r="AH52" s="20">
        <f t="shared" si="56"/>
        <v>0</v>
      </c>
      <c r="AI52" s="20">
        <f t="shared" si="56"/>
        <v>0</v>
      </c>
      <c r="AJ52" s="20">
        <f t="shared" si="56"/>
        <v>0</v>
      </c>
      <c r="AK52" s="32"/>
      <c r="AL52" s="32"/>
      <c r="AM52" s="32"/>
      <c r="AN52" s="21"/>
    </row>
    <row r="53" spans="1:40" ht="46.5" x14ac:dyDescent="0.3">
      <c r="A53" s="15">
        <v>35</v>
      </c>
      <c r="B53" s="16" t="s">
        <v>63</v>
      </c>
      <c r="C53" s="17">
        <f t="shared" si="41"/>
        <v>7390</v>
      </c>
      <c r="D53" s="17">
        <f>[2]V_МО_21!DH53</f>
        <v>7390</v>
      </c>
      <c r="E53" s="17"/>
      <c r="F53" s="17">
        <f t="shared" si="42"/>
        <v>5543</v>
      </c>
      <c r="G53" s="17">
        <f t="shared" si="42"/>
        <v>5543</v>
      </c>
      <c r="H53" s="17">
        <f t="shared" si="42"/>
        <v>0</v>
      </c>
      <c r="I53" s="17">
        <v>8162</v>
      </c>
      <c r="J53" s="17">
        <v>8162</v>
      </c>
      <c r="K53" s="17"/>
      <c r="L53" s="17">
        <v>579</v>
      </c>
      <c r="M53" s="17">
        <f>[3]Итого!DH53</f>
        <v>772</v>
      </c>
      <c r="N53" s="17"/>
      <c r="O53" s="18">
        <f t="shared" si="55"/>
        <v>147.25</v>
      </c>
      <c r="P53" s="18">
        <f t="shared" si="55"/>
        <v>147.25</v>
      </c>
      <c r="Q53" s="18">
        <f t="shared" si="55"/>
        <v>0</v>
      </c>
      <c r="R53" s="17">
        <f t="shared" si="43"/>
        <v>2619</v>
      </c>
      <c r="S53" s="17">
        <f t="shared" si="44"/>
        <v>2619</v>
      </c>
      <c r="T53" s="17">
        <f t="shared" si="45"/>
        <v>0</v>
      </c>
      <c r="U53" s="17">
        <f t="shared" si="46"/>
        <v>2619</v>
      </c>
      <c r="V53" s="17">
        <f t="shared" si="47"/>
        <v>2619</v>
      </c>
      <c r="W53" s="17">
        <f t="shared" si="48"/>
        <v>2619</v>
      </c>
      <c r="X53" s="17">
        <f t="shared" si="49"/>
        <v>0</v>
      </c>
      <c r="Y53" s="17">
        <f t="shared" si="50"/>
        <v>0</v>
      </c>
      <c r="Z53" s="17">
        <f t="shared" si="51"/>
        <v>0</v>
      </c>
      <c r="AA53" s="17">
        <f t="shared" si="52"/>
        <v>0</v>
      </c>
      <c r="AB53" s="31">
        <f t="shared" si="53"/>
        <v>907</v>
      </c>
      <c r="AC53" s="31">
        <f t="shared" si="53"/>
        <v>907</v>
      </c>
      <c r="AD53" s="31">
        <f t="shared" si="53"/>
        <v>0</v>
      </c>
      <c r="AE53" s="19">
        <f t="shared" si="54"/>
        <v>-772</v>
      </c>
      <c r="AF53" s="19">
        <f t="shared" si="54"/>
        <v>-772</v>
      </c>
      <c r="AG53" s="19">
        <f t="shared" si="54"/>
        <v>0</v>
      </c>
      <c r="AH53" s="20">
        <f t="shared" si="56"/>
        <v>-0.9</v>
      </c>
      <c r="AI53" s="20">
        <f t="shared" si="56"/>
        <v>-0.9</v>
      </c>
      <c r="AJ53" s="20">
        <f t="shared" si="56"/>
        <v>0</v>
      </c>
      <c r="AK53" s="32"/>
      <c r="AL53" s="32"/>
      <c r="AM53" s="32">
        <v>193</v>
      </c>
      <c r="AN53" s="21"/>
    </row>
    <row r="54" spans="1:40" ht="48.75" customHeight="1" x14ac:dyDescent="0.35">
      <c r="A54" s="15">
        <v>36</v>
      </c>
      <c r="B54" s="16" t="s">
        <v>64</v>
      </c>
      <c r="C54" s="17">
        <f t="shared" si="41"/>
        <v>10</v>
      </c>
      <c r="D54" s="17">
        <f>[2]V_МО_21!DH54</f>
        <v>10</v>
      </c>
      <c r="E54" s="17"/>
      <c r="F54" s="17">
        <f t="shared" si="42"/>
        <v>8</v>
      </c>
      <c r="G54" s="17">
        <f t="shared" si="42"/>
        <v>8</v>
      </c>
      <c r="H54" s="17">
        <f t="shared" si="42"/>
        <v>0</v>
      </c>
      <c r="I54" s="17">
        <v>12</v>
      </c>
      <c r="J54" s="17">
        <v>12</v>
      </c>
      <c r="K54" s="17"/>
      <c r="L54" s="17">
        <v>0</v>
      </c>
      <c r="M54" s="17">
        <f>[3]Итого!DH54</f>
        <v>2</v>
      </c>
      <c r="N54" s="17"/>
      <c r="O54" s="18">
        <f t="shared" si="55"/>
        <v>150</v>
      </c>
      <c r="P54" s="18">
        <f t="shared" si="55"/>
        <v>150</v>
      </c>
      <c r="Q54" s="18">
        <f t="shared" si="55"/>
        <v>0</v>
      </c>
      <c r="R54" s="17">
        <f t="shared" si="43"/>
        <v>4</v>
      </c>
      <c r="S54" s="17">
        <f t="shared" si="44"/>
        <v>4</v>
      </c>
      <c r="T54" s="17">
        <f t="shared" si="45"/>
        <v>0</v>
      </c>
      <c r="U54" s="17">
        <f t="shared" si="46"/>
        <v>4</v>
      </c>
      <c r="V54" s="17">
        <f t="shared" si="47"/>
        <v>4</v>
      </c>
      <c r="W54" s="17">
        <f t="shared" si="48"/>
        <v>4</v>
      </c>
      <c r="X54" s="17">
        <f t="shared" si="49"/>
        <v>0</v>
      </c>
      <c r="Y54" s="17">
        <f t="shared" si="50"/>
        <v>0</v>
      </c>
      <c r="Z54" s="17">
        <f t="shared" si="51"/>
        <v>0</v>
      </c>
      <c r="AA54" s="17">
        <f t="shared" si="52"/>
        <v>0</v>
      </c>
      <c r="AB54" s="31">
        <f t="shared" si="53"/>
        <v>1</v>
      </c>
      <c r="AC54" s="31">
        <f t="shared" si="53"/>
        <v>1</v>
      </c>
      <c r="AD54" s="31">
        <f t="shared" si="53"/>
        <v>0</v>
      </c>
      <c r="AE54" s="19">
        <f t="shared" si="54"/>
        <v>-2</v>
      </c>
      <c r="AF54" s="19">
        <f t="shared" si="54"/>
        <v>-2</v>
      </c>
      <c r="AG54" s="19">
        <f t="shared" si="54"/>
        <v>0</v>
      </c>
      <c r="AH54" s="20">
        <f t="shared" si="56"/>
        <v>-2</v>
      </c>
      <c r="AI54" s="20">
        <f t="shared" si="56"/>
        <v>-2</v>
      </c>
      <c r="AJ54" s="20">
        <f t="shared" si="56"/>
        <v>0</v>
      </c>
      <c r="AK54" s="32">
        <v>15</v>
      </c>
      <c r="AL54" s="32">
        <v>1</v>
      </c>
      <c r="AM54" s="32">
        <v>1</v>
      </c>
      <c r="AN54" s="22" t="s">
        <v>65</v>
      </c>
    </row>
    <row r="55" spans="1:40" ht="37.5" customHeight="1" x14ac:dyDescent="0.3">
      <c r="A55" s="15">
        <v>37</v>
      </c>
      <c r="B55" s="16" t="s">
        <v>66</v>
      </c>
      <c r="C55" s="17">
        <f t="shared" si="41"/>
        <v>0</v>
      </c>
      <c r="D55" s="17">
        <f>[2]V_МО_21!DH55</f>
        <v>0</v>
      </c>
      <c r="E55" s="17"/>
      <c r="F55" s="17">
        <f t="shared" si="42"/>
        <v>0</v>
      </c>
      <c r="G55" s="17">
        <f t="shared" si="42"/>
        <v>0</v>
      </c>
      <c r="H55" s="17">
        <f t="shared" si="42"/>
        <v>0</v>
      </c>
      <c r="I55" s="17">
        <v>0</v>
      </c>
      <c r="J55" s="17">
        <v>0</v>
      </c>
      <c r="K55" s="17"/>
      <c r="L55" s="17">
        <v>0</v>
      </c>
      <c r="M55" s="17">
        <f>[3]Итого!DH55</f>
        <v>0</v>
      </c>
      <c r="N55" s="17"/>
      <c r="O55" s="18">
        <f t="shared" si="55"/>
        <v>0</v>
      </c>
      <c r="P55" s="18">
        <f t="shared" si="55"/>
        <v>0</v>
      </c>
      <c r="Q55" s="18">
        <f t="shared" si="55"/>
        <v>0</v>
      </c>
      <c r="R55" s="17">
        <f t="shared" si="43"/>
        <v>0</v>
      </c>
      <c r="S55" s="17">
        <f t="shared" si="44"/>
        <v>0</v>
      </c>
      <c r="T55" s="17">
        <f t="shared" si="45"/>
        <v>0</v>
      </c>
      <c r="U55" s="17">
        <f t="shared" si="46"/>
        <v>0</v>
      </c>
      <c r="V55" s="17">
        <f t="shared" si="47"/>
        <v>0</v>
      </c>
      <c r="W55" s="17">
        <f t="shared" si="48"/>
        <v>0</v>
      </c>
      <c r="X55" s="17">
        <f t="shared" si="49"/>
        <v>0</v>
      </c>
      <c r="Y55" s="17">
        <f t="shared" si="50"/>
        <v>0</v>
      </c>
      <c r="Z55" s="17">
        <f t="shared" si="51"/>
        <v>0</v>
      </c>
      <c r="AA55" s="17">
        <f t="shared" si="52"/>
        <v>0</v>
      </c>
      <c r="AB55" s="31">
        <f t="shared" si="53"/>
        <v>0</v>
      </c>
      <c r="AC55" s="31">
        <f t="shared" si="53"/>
        <v>0</v>
      </c>
      <c r="AD55" s="31">
        <f t="shared" si="53"/>
        <v>0</v>
      </c>
      <c r="AE55" s="19">
        <f t="shared" si="54"/>
        <v>0</v>
      </c>
      <c r="AF55" s="19">
        <f t="shared" si="54"/>
        <v>0</v>
      </c>
      <c r="AG55" s="19">
        <f t="shared" si="54"/>
        <v>0</v>
      </c>
      <c r="AH55" s="20">
        <f t="shared" si="56"/>
        <v>0</v>
      </c>
      <c r="AI55" s="20">
        <f t="shared" si="56"/>
        <v>0</v>
      </c>
      <c r="AJ55" s="20">
        <f t="shared" si="56"/>
        <v>0</v>
      </c>
      <c r="AK55" s="32"/>
      <c r="AL55" s="32"/>
      <c r="AM55" s="32"/>
      <c r="AN55" s="21"/>
    </row>
    <row r="56" spans="1:40" ht="27.75" x14ac:dyDescent="0.3">
      <c r="A56" s="15">
        <v>38</v>
      </c>
      <c r="B56" s="16" t="s">
        <v>67</v>
      </c>
      <c r="C56" s="17">
        <f t="shared" si="41"/>
        <v>0</v>
      </c>
      <c r="D56" s="17">
        <f>[2]V_МО_21!DH56</f>
        <v>0</v>
      </c>
      <c r="E56" s="17"/>
      <c r="F56" s="17">
        <f t="shared" si="42"/>
        <v>0</v>
      </c>
      <c r="G56" s="17">
        <f t="shared" si="42"/>
        <v>0</v>
      </c>
      <c r="H56" s="17">
        <f t="shared" si="42"/>
        <v>0</v>
      </c>
      <c r="I56" s="17">
        <v>0</v>
      </c>
      <c r="J56" s="17">
        <v>0</v>
      </c>
      <c r="K56" s="17"/>
      <c r="L56" s="17">
        <v>0</v>
      </c>
      <c r="M56" s="17">
        <f>[3]Итого!DH56</f>
        <v>0</v>
      </c>
      <c r="N56" s="17"/>
      <c r="O56" s="18">
        <f t="shared" si="55"/>
        <v>0</v>
      </c>
      <c r="P56" s="18">
        <f t="shared" si="55"/>
        <v>0</v>
      </c>
      <c r="Q56" s="18">
        <f t="shared" si="55"/>
        <v>0</v>
      </c>
      <c r="R56" s="17">
        <f t="shared" si="43"/>
        <v>0</v>
      </c>
      <c r="S56" s="17">
        <f t="shared" si="44"/>
        <v>0</v>
      </c>
      <c r="T56" s="17">
        <f t="shared" si="45"/>
        <v>0</v>
      </c>
      <c r="U56" s="17">
        <f t="shared" si="46"/>
        <v>0</v>
      </c>
      <c r="V56" s="17">
        <f t="shared" si="47"/>
        <v>0</v>
      </c>
      <c r="W56" s="17">
        <f t="shared" si="48"/>
        <v>0</v>
      </c>
      <c r="X56" s="17">
        <f t="shared" si="49"/>
        <v>0</v>
      </c>
      <c r="Y56" s="17">
        <f t="shared" si="50"/>
        <v>0</v>
      </c>
      <c r="Z56" s="17">
        <f t="shared" si="51"/>
        <v>0</v>
      </c>
      <c r="AA56" s="17">
        <f t="shared" si="52"/>
        <v>0</v>
      </c>
      <c r="AB56" s="31">
        <f t="shared" si="53"/>
        <v>0</v>
      </c>
      <c r="AC56" s="31">
        <f t="shared" si="53"/>
        <v>0</v>
      </c>
      <c r="AD56" s="31">
        <f t="shared" si="53"/>
        <v>0</v>
      </c>
      <c r="AE56" s="19">
        <f t="shared" si="54"/>
        <v>0</v>
      </c>
      <c r="AF56" s="19">
        <f t="shared" si="54"/>
        <v>0</v>
      </c>
      <c r="AG56" s="19">
        <f t="shared" si="54"/>
        <v>0</v>
      </c>
      <c r="AH56" s="20">
        <f t="shared" si="56"/>
        <v>0</v>
      </c>
      <c r="AI56" s="20">
        <f t="shared" si="56"/>
        <v>0</v>
      </c>
      <c r="AJ56" s="20">
        <f t="shared" si="56"/>
        <v>0</v>
      </c>
      <c r="AK56" s="32"/>
      <c r="AL56" s="32"/>
      <c r="AM56" s="32"/>
      <c r="AN56" s="21"/>
    </row>
    <row r="57" spans="1:40" ht="27.75" x14ac:dyDescent="0.3">
      <c r="A57" s="15">
        <v>39</v>
      </c>
      <c r="B57" s="16" t="s">
        <v>68</v>
      </c>
      <c r="C57" s="17">
        <f t="shared" si="41"/>
        <v>593</v>
      </c>
      <c r="D57" s="17">
        <f>[2]V_МО_21!DH57</f>
        <v>593</v>
      </c>
      <c r="E57" s="17"/>
      <c r="F57" s="17">
        <f t="shared" si="42"/>
        <v>445</v>
      </c>
      <c r="G57" s="17">
        <f t="shared" si="42"/>
        <v>445</v>
      </c>
      <c r="H57" s="17">
        <f t="shared" si="42"/>
        <v>0</v>
      </c>
      <c r="I57" s="17">
        <v>573</v>
      </c>
      <c r="J57" s="17">
        <v>573</v>
      </c>
      <c r="K57" s="17"/>
      <c r="L57" s="17">
        <v>0</v>
      </c>
      <c r="M57" s="17">
        <f>[3]Итого!DH57</f>
        <v>0</v>
      </c>
      <c r="N57" s="17"/>
      <c r="O57" s="18">
        <f t="shared" si="55"/>
        <v>128.76</v>
      </c>
      <c r="P57" s="18">
        <f t="shared" si="55"/>
        <v>128.76</v>
      </c>
      <c r="Q57" s="18">
        <f t="shared" si="55"/>
        <v>0</v>
      </c>
      <c r="R57" s="17">
        <f t="shared" si="43"/>
        <v>128</v>
      </c>
      <c r="S57" s="17">
        <f t="shared" si="44"/>
        <v>128</v>
      </c>
      <c r="T57" s="17">
        <f t="shared" si="45"/>
        <v>0</v>
      </c>
      <c r="U57" s="17">
        <f t="shared" si="46"/>
        <v>128</v>
      </c>
      <c r="V57" s="17">
        <f t="shared" si="47"/>
        <v>128</v>
      </c>
      <c r="W57" s="17">
        <f t="shared" si="48"/>
        <v>128</v>
      </c>
      <c r="X57" s="17">
        <f t="shared" si="49"/>
        <v>0</v>
      </c>
      <c r="Y57" s="17">
        <f t="shared" si="50"/>
        <v>0</v>
      </c>
      <c r="Z57" s="17">
        <f t="shared" si="51"/>
        <v>0</v>
      </c>
      <c r="AA57" s="17">
        <f t="shared" si="52"/>
        <v>0</v>
      </c>
      <c r="AB57" s="31">
        <f t="shared" si="53"/>
        <v>64</v>
      </c>
      <c r="AC57" s="31">
        <f t="shared" si="53"/>
        <v>64</v>
      </c>
      <c r="AD57" s="31">
        <f t="shared" si="53"/>
        <v>0</v>
      </c>
      <c r="AE57" s="19">
        <f t="shared" si="54"/>
        <v>20</v>
      </c>
      <c r="AF57" s="19">
        <f t="shared" si="54"/>
        <v>20</v>
      </c>
      <c r="AG57" s="19">
        <f t="shared" si="54"/>
        <v>0</v>
      </c>
      <c r="AH57" s="20">
        <f t="shared" si="56"/>
        <v>0.3</v>
      </c>
      <c r="AI57" s="20">
        <f t="shared" si="56"/>
        <v>0.3</v>
      </c>
      <c r="AJ57" s="20">
        <f t="shared" si="56"/>
        <v>0</v>
      </c>
      <c r="AK57" s="32"/>
      <c r="AL57" s="32"/>
      <c r="AM57" s="32"/>
      <c r="AN57" s="21"/>
    </row>
    <row r="58" spans="1:40" ht="27.75" x14ac:dyDescent="0.3">
      <c r="A58" s="15">
        <v>39</v>
      </c>
      <c r="B58" s="16" t="s">
        <v>69</v>
      </c>
      <c r="C58" s="17">
        <f t="shared" si="41"/>
        <v>0</v>
      </c>
      <c r="D58" s="17">
        <f>[2]V_МО_21!DH58</f>
        <v>0</v>
      </c>
      <c r="E58" s="17"/>
      <c r="F58" s="17">
        <f t="shared" si="42"/>
        <v>0</v>
      </c>
      <c r="G58" s="17">
        <f t="shared" si="42"/>
        <v>0</v>
      </c>
      <c r="H58" s="17">
        <f t="shared" si="42"/>
        <v>0</v>
      </c>
      <c r="I58" s="17">
        <v>0</v>
      </c>
      <c r="J58" s="17">
        <v>0</v>
      </c>
      <c r="K58" s="17"/>
      <c r="L58" s="17">
        <v>0</v>
      </c>
      <c r="M58" s="17">
        <f>[3]Итого!DH58</f>
        <v>0</v>
      </c>
      <c r="N58" s="17"/>
      <c r="O58" s="18">
        <f t="shared" si="55"/>
        <v>0</v>
      </c>
      <c r="P58" s="18">
        <f t="shared" si="55"/>
        <v>0</v>
      </c>
      <c r="Q58" s="18">
        <f t="shared" si="55"/>
        <v>0</v>
      </c>
      <c r="R58" s="17">
        <f t="shared" si="43"/>
        <v>0</v>
      </c>
      <c r="S58" s="17">
        <f t="shared" si="44"/>
        <v>0</v>
      </c>
      <c r="T58" s="17">
        <f t="shared" si="45"/>
        <v>0</v>
      </c>
      <c r="U58" s="17">
        <f t="shared" si="46"/>
        <v>0</v>
      </c>
      <c r="V58" s="17">
        <f t="shared" si="47"/>
        <v>0</v>
      </c>
      <c r="W58" s="17">
        <f t="shared" si="48"/>
        <v>0</v>
      </c>
      <c r="X58" s="17">
        <f t="shared" si="49"/>
        <v>0</v>
      </c>
      <c r="Y58" s="17">
        <f t="shared" si="50"/>
        <v>0</v>
      </c>
      <c r="Z58" s="17">
        <f t="shared" si="51"/>
        <v>0</v>
      </c>
      <c r="AA58" s="17">
        <f t="shared" si="52"/>
        <v>0</v>
      </c>
      <c r="AB58" s="31">
        <f t="shared" si="53"/>
        <v>0</v>
      </c>
      <c r="AC58" s="31">
        <f t="shared" si="53"/>
        <v>0</v>
      </c>
      <c r="AD58" s="31">
        <f t="shared" si="53"/>
        <v>0</v>
      </c>
      <c r="AE58" s="19">
        <f t="shared" si="54"/>
        <v>0</v>
      </c>
      <c r="AF58" s="19">
        <f t="shared" si="54"/>
        <v>0</v>
      </c>
      <c r="AG58" s="19">
        <f t="shared" si="54"/>
        <v>0</v>
      </c>
      <c r="AH58" s="20">
        <f t="shared" si="56"/>
        <v>0</v>
      </c>
      <c r="AI58" s="20">
        <f t="shared" si="56"/>
        <v>0</v>
      </c>
      <c r="AJ58" s="20">
        <f t="shared" si="56"/>
        <v>0</v>
      </c>
      <c r="AK58" s="32"/>
      <c r="AL58" s="32"/>
      <c r="AM58" s="32"/>
      <c r="AN58" s="21"/>
    </row>
    <row r="59" spans="1:40" ht="39" x14ac:dyDescent="0.3">
      <c r="A59" s="28"/>
      <c r="B59" s="36" t="s">
        <v>70</v>
      </c>
      <c r="C59" s="30">
        <f>SUM(C34:C58)</f>
        <v>56452</v>
      </c>
      <c r="D59" s="30">
        <f t="shared" ref="D59:M59" si="57">SUM(D34:D58)</f>
        <v>56452</v>
      </c>
      <c r="E59" s="30"/>
      <c r="F59" s="30">
        <f t="shared" si="57"/>
        <v>42342</v>
      </c>
      <c r="G59" s="30">
        <f t="shared" si="57"/>
        <v>42342</v>
      </c>
      <c r="H59" s="30">
        <f t="shared" si="57"/>
        <v>0</v>
      </c>
      <c r="I59" s="30">
        <v>44887</v>
      </c>
      <c r="J59" s="30">
        <v>44887</v>
      </c>
      <c r="K59" s="30"/>
      <c r="L59" s="30">
        <v>579</v>
      </c>
      <c r="M59" s="30">
        <f t="shared" si="57"/>
        <v>1220</v>
      </c>
      <c r="N59" s="30"/>
      <c r="O59" s="26">
        <f t="shared" si="55"/>
        <v>106.01</v>
      </c>
      <c r="P59" s="26">
        <f t="shared" si="55"/>
        <v>106.01</v>
      </c>
      <c r="Q59" s="26">
        <f t="shared" si="55"/>
        <v>0</v>
      </c>
      <c r="R59" s="30">
        <f t="shared" ref="R59:AK59" si="58">SUM(R34:R58)</f>
        <v>2545</v>
      </c>
      <c r="S59" s="30">
        <f t="shared" si="58"/>
        <v>5107</v>
      </c>
      <c r="T59" s="30">
        <f t="shared" si="58"/>
        <v>-2562</v>
      </c>
      <c r="U59" s="30">
        <f t="shared" si="58"/>
        <v>2545</v>
      </c>
      <c r="V59" s="30">
        <f t="shared" si="58"/>
        <v>2545</v>
      </c>
      <c r="W59" s="30">
        <f t="shared" si="58"/>
        <v>5107</v>
      </c>
      <c r="X59" s="30">
        <f t="shared" si="58"/>
        <v>-2562</v>
      </c>
      <c r="Y59" s="30">
        <f t="shared" si="58"/>
        <v>0</v>
      </c>
      <c r="Z59" s="30">
        <f t="shared" si="58"/>
        <v>0</v>
      </c>
      <c r="AA59" s="30">
        <f t="shared" si="58"/>
        <v>0</v>
      </c>
      <c r="AB59" s="30">
        <f t="shared" si="58"/>
        <v>4989</v>
      </c>
      <c r="AC59" s="30">
        <f t="shared" si="58"/>
        <v>4989</v>
      </c>
      <c r="AD59" s="30">
        <f t="shared" si="58"/>
        <v>0</v>
      </c>
      <c r="AE59" s="30">
        <f t="shared" si="58"/>
        <v>11565</v>
      </c>
      <c r="AF59" s="30">
        <f t="shared" si="58"/>
        <v>11565</v>
      </c>
      <c r="AG59" s="30">
        <f t="shared" si="58"/>
        <v>0</v>
      </c>
      <c r="AH59" s="27">
        <f t="shared" si="56"/>
        <v>2.2999999999999998</v>
      </c>
      <c r="AI59" s="27">
        <f t="shared" si="56"/>
        <v>2.2999999999999998</v>
      </c>
      <c r="AJ59" s="27">
        <f t="shared" si="56"/>
        <v>0</v>
      </c>
      <c r="AK59" s="30">
        <f t="shared" si="58"/>
        <v>645</v>
      </c>
      <c r="AL59" s="30">
        <f t="shared" ref="AL59:AM59" si="59">SUM(AL34:AL58)</f>
        <v>9</v>
      </c>
      <c r="AM59" s="30">
        <f t="shared" si="59"/>
        <v>632</v>
      </c>
      <c r="AN59" s="30"/>
    </row>
    <row r="60" spans="1:40" ht="27" x14ac:dyDescent="0.3">
      <c r="A60" s="28"/>
      <c r="B60" s="37" t="s">
        <v>71</v>
      </c>
      <c r="C60" s="30">
        <f>C59+C33+C29+C22</f>
        <v>191156</v>
      </c>
      <c r="D60" s="30">
        <f t="shared" ref="D60:M60" si="60">D59+D33+D29+D22</f>
        <v>191156</v>
      </c>
      <c r="E60" s="30"/>
      <c r="F60" s="30">
        <f t="shared" si="60"/>
        <v>143371</v>
      </c>
      <c r="G60" s="30">
        <f t="shared" si="60"/>
        <v>143371</v>
      </c>
      <c r="H60" s="30">
        <f t="shared" si="60"/>
        <v>0</v>
      </c>
      <c r="I60" s="30">
        <v>155562</v>
      </c>
      <c r="J60" s="30">
        <v>155566</v>
      </c>
      <c r="K60" s="30"/>
      <c r="L60" s="30">
        <v>1599</v>
      </c>
      <c r="M60" s="30">
        <f t="shared" si="60"/>
        <v>2326</v>
      </c>
      <c r="N60" s="30"/>
      <c r="O60" s="26">
        <f t="shared" si="55"/>
        <v>108.5</v>
      </c>
      <c r="P60" s="26">
        <f t="shared" si="55"/>
        <v>108.51</v>
      </c>
      <c r="Q60" s="26">
        <f t="shared" si="55"/>
        <v>0</v>
      </c>
      <c r="R60" s="30">
        <f>R59+R33+R29+R22</f>
        <v>12191</v>
      </c>
      <c r="S60" s="30">
        <f t="shared" ref="S60:AM60" si="61">S59+S33+S29+S22</f>
        <v>16605</v>
      </c>
      <c r="T60" s="30">
        <f t="shared" si="61"/>
        <v>-4414</v>
      </c>
      <c r="U60" s="30">
        <f t="shared" si="61"/>
        <v>12195</v>
      </c>
      <c r="V60" s="30">
        <f t="shared" si="61"/>
        <v>12195</v>
      </c>
      <c r="W60" s="30">
        <f t="shared" si="61"/>
        <v>16609</v>
      </c>
      <c r="X60" s="30">
        <f t="shared" si="61"/>
        <v>-4414</v>
      </c>
      <c r="Y60" s="30">
        <f t="shared" si="61"/>
        <v>0</v>
      </c>
      <c r="Z60" s="30">
        <f t="shared" si="61"/>
        <v>0</v>
      </c>
      <c r="AA60" s="30">
        <f t="shared" si="61"/>
        <v>0</v>
      </c>
      <c r="AB60" s="30">
        <f t="shared" si="61"/>
        <v>17286</v>
      </c>
      <c r="AC60" s="30">
        <f t="shared" si="61"/>
        <v>17286</v>
      </c>
      <c r="AD60" s="30">
        <f t="shared" si="61"/>
        <v>0</v>
      </c>
      <c r="AE60" s="30">
        <f t="shared" si="61"/>
        <v>35594</v>
      </c>
      <c r="AF60" s="30">
        <f t="shared" si="61"/>
        <v>35590</v>
      </c>
      <c r="AG60" s="30">
        <f t="shared" si="61"/>
        <v>0</v>
      </c>
      <c r="AH60" s="27">
        <f t="shared" si="56"/>
        <v>2.1</v>
      </c>
      <c r="AI60" s="27">
        <f t="shared" si="56"/>
        <v>2.1</v>
      </c>
      <c r="AJ60" s="27">
        <f t="shared" si="56"/>
        <v>0</v>
      </c>
      <c r="AK60" s="30">
        <f t="shared" si="61"/>
        <v>645</v>
      </c>
      <c r="AL60" s="30">
        <f t="shared" si="61"/>
        <v>34</v>
      </c>
      <c r="AM60" s="30">
        <f t="shared" si="61"/>
        <v>0</v>
      </c>
      <c r="AN60" s="30"/>
    </row>
    <row r="61" spans="1:40" ht="27.75" x14ac:dyDescent="0.3">
      <c r="A61" s="15">
        <v>40</v>
      </c>
      <c r="B61" s="16" t="s">
        <v>72</v>
      </c>
      <c r="C61" s="17">
        <f>D61</f>
        <v>0</v>
      </c>
      <c r="D61" s="17">
        <f>[2]V_МО_21!DH61</f>
        <v>0</v>
      </c>
      <c r="E61" s="17"/>
      <c r="F61" s="17">
        <f>ROUND(C61/12*$G$5,0)</f>
        <v>0</v>
      </c>
      <c r="G61" s="17">
        <f>ROUND(D61/12*$G$5,0)</f>
        <v>0</v>
      </c>
      <c r="H61" s="17">
        <f>ROUND(E61/12*$G$5,0)</f>
        <v>0</v>
      </c>
      <c r="I61" s="17">
        <v>0</v>
      </c>
      <c r="J61" s="17">
        <v>0</v>
      </c>
      <c r="K61" s="17"/>
      <c r="L61" s="17">
        <v>0</v>
      </c>
      <c r="M61" s="17">
        <f>[3]Итого!DH61</f>
        <v>0</v>
      </c>
      <c r="N61" s="17"/>
      <c r="O61" s="18">
        <f t="shared" si="55"/>
        <v>0</v>
      </c>
      <c r="P61" s="18">
        <f t="shared" si="55"/>
        <v>0</v>
      </c>
      <c r="Q61" s="18">
        <f t="shared" si="55"/>
        <v>0</v>
      </c>
      <c r="R61" s="17">
        <f>ROUND(I61-F61,0)</f>
        <v>0</v>
      </c>
      <c r="S61" s="17">
        <f>IFERROR(IF(R61&gt;0,R61,0),0)</f>
        <v>0</v>
      </c>
      <c r="T61" s="17">
        <f>IFERROR(IF(R61&lt;0,R61,0),0)</f>
        <v>0</v>
      </c>
      <c r="U61" s="17">
        <f>ROUND(J61-G61,0)</f>
        <v>0</v>
      </c>
      <c r="V61" s="17">
        <f>ROUND(J61-G61,0)</f>
        <v>0</v>
      </c>
      <c r="W61" s="17">
        <f>IFERROR(IF(U61&gt;0,U61,0),0)</f>
        <v>0</v>
      </c>
      <c r="X61" s="17">
        <f>IFERROR(IF(U61&lt;0,U61,0),0)</f>
        <v>0</v>
      </c>
      <c r="Y61" s="17">
        <f>ROUND(K61-H61,0)</f>
        <v>0</v>
      </c>
      <c r="Z61" s="17">
        <f>IFERROR(IF(Y61&gt;0,Y61,0),0)</f>
        <v>0</v>
      </c>
      <c r="AA61" s="17">
        <f>IFERROR(IF(Y61&lt;0,Y61,0),0)</f>
        <v>0</v>
      </c>
      <c r="AB61" s="32">
        <f>ROUND(I61/$AB$5,0)</f>
        <v>0</v>
      </c>
      <c r="AC61" s="32">
        <f>ROUND(J61/$AB$5,0)</f>
        <v>0</v>
      </c>
      <c r="AD61" s="32">
        <f>ROUND(K61/$AB$5,0)</f>
        <v>0</v>
      </c>
      <c r="AE61" s="19">
        <f>ROUND((C61-I61),0)</f>
        <v>0</v>
      </c>
      <c r="AF61" s="19">
        <f>ROUND((D61-J61),0)</f>
        <v>0</v>
      </c>
      <c r="AG61" s="19">
        <f>ROUND((E61-K61),0)</f>
        <v>0</v>
      </c>
      <c r="AH61" s="20">
        <f t="shared" si="56"/>
        <v>0</v>
      </c>
      <c r="AI61" s="20">
        <f t="shared" si="56"/>
        <v>0</v>
      </c>
      <c r="AJ61" s="20">
        <f t="shared" si="56"/>
        <v>0</v>
      </c>
      <c r="AK61" s="32"/>
      <c r="AL61" s="32"/>
      <c r="AM61" s="32"/>
      <c r="AN61" s="21"/>
    </row>
    <row r="62" spans="1:40" ht="45" x14ac:dyDescent="0.3">
      <c r="A62" s="28"/>
      <c r="B62" s="37" t="s">
        <v>73</v>
      </c>
      <c r="C62" s="30">
        <f t="shared" ref="C62:AM62" si="62">C61</f>
        <v>0</v>
      </c>
      <c r="D62" s="30">
        <f t="shared" si="62"/>
        <v>0</v>
      </c>
      <c r="E62" s="30"/>
      <c r="F62" s="30"/>
      <c r="G62" s="30"/>
      <c r="H62" s="30"/>
      <c r="I62" s="30">
        <v>0</v>
      </c>
      <c r="J62" s="30">
        <v>0</v>
      </c>
      <c r="K62" s="30"/>
      <c r="L62" s="30">
        <v>0</v>
      </c>
      <c r="M62" s="30">
        <f t="shared" si="62"/>
        <v>0</v>
      </c>
      <c r="N62" s="30"/>
      <c r="O62" s="38">
        <f t="shared" si="55"/>
        <v>0</v>
      </c>
      <c r="P62" s="38">
        <f t="shared" si="55"/>
        <v>0</v>
      </c>
      <c r="Q62" s="38">
        <f t="shared" si="55"/>
        <v>0</v>
      </c>
      <c r="R62" s="30">
        <f t="shared" si="62"/>
        <v>0</v>
      </c>
      <c r="S62" s="30">
        <f t="shared" si="62"/>
        <v>0</v>
      </c>
      <c r="T62" s="30">
        <f t="shared" si="62"/>
        <v>0</v>
      </c>
      <c r="U62" s="30">
        <f t="shared" si="62"/>
        <v>0</v>
      </c>
      <c r="V62" s="30">
        <f t="shared" si="62"/>
        <v>0</v>
      </c>
      <c r="W62" s="30">
        <f t="shared" si="62"/>
        <v>0</v>
      </c>
      <c r="X62" s="30">
        <f t="shared" si="62"/>
        <v>0</v>
      </c>
      <c r="Y62" s="30">
        <f t="shared" si="62"/>
        <v>0</v>
      </c>
      <c r="Z62" s="30">
        <f t="shared" si="62"/>
        <v>0</v>
      </c>
      <c r="AA62" s="30">
        <f t="shared" si="62"/>
        <v>0</v>
      </c>
      <c r="AB62" s="30">
        <f t="shared" si="62"/>
        <v>0</v>
      </c>
      <c r="AC62" s="30">
        <f t="shared" si="62"/>
        <v>0</v>
      </c>
      <c r="AD62" s="30">
        <f t="shared" si="62"/>
        <v>0</v>
      </c>
      <c r="AE62" s="30">
        <f t="shared" si="62"/>
        <v>0</v>
      </c>
      <c r="AF62" s="30">
        <f t="shared" si="62"/>
        <v>0</v>
      </c>
      <c r="AG62" s="30">
        <f t="shared" si="62"/>
        <v>0</v>
      </c>
      <c r="AH62" s="39">
        <f t="shared" si="56"/>
        <v>0</v>
      </c>
      <c r="AI62" s="39">
        <f t="shared" si="56"/>
        <v>0</v>
      </c>
      <c r="AJ62" s="39">
        <f t="shared" si="56"/>
        <v>0</v>
      </c>
      <c r="AK62" s="30">
        <f t="shared" si="62"/>
        <v>0</v>
      </c>
      <c r="AL62" s="30">
        <f t="shared" si="62"/>
        <v>0</v>
      </c>
      <c r="AM62" s="30">
        <f t="shared" si="62"/>
        <v>0</v>
      </c>
      <c r="AN62" s="30"/>
    </row>
    <row r="63" spans="1:40" ht="27.75" x14ac:dyDescent="0.3">
      <c r="A63" s="15">
        <v>41</v>
      </c>
      <c r="B63" s="16" t="s">
        <v>74</v>
      </c>
      <c r="C63" s="17">
        <f>D63</f>
        <v>5</v>
      </c>
      <c r="D63" s="17">
        <f>[2]V_МО_21!DH63</f>
        <v>5</v>
      </c>
      <c r="E63" s="17"/>
      <c r="F63" s="17">
        <f>ROUND(C63/12*$G$5,0)</f>
        <v>4</v>
      </c>
      <c r="G63" s="17">
        <f>ROUND(D63/12*$G$5,0)</f>
        <v>4</v>
      </c>
      <c r="H63" s="17">
        <f>ROUND(E63/12*$G$5,0)</f>
        <v>0</v>
      </c>
      <c r="I63" s="17">
        <v>2</v>
      </c>
      <c r="J63" s="17">
        <v>2</v>
      </c>
      <c r="K63" s="17"/>
      <c r="L63" s="17">
        <v>0</v>
      </c>
      <c r="M63" s="17">
        <f>[3]Итого!DH63</f>
        <v>0</v>
      </c>
      <c r="N63" s="17"/>
      <c r="O63" s="18">
        <f t="shared" si="55"/>
        <v>50</v>
      </c>
      <c r="P63" s="18">
        <f t="shared" si="55"/>
        <v>50</v>
      </c>
      <c r="Q63" s="18">
        <f t="shared" si="55"/>
        <v>0</v>
      </c>
      <c r="R63" s="17">
        <f>ROUND(I63-F63,0)</f>
        <v>-2</v>
      </c>
      <c r="S63" s="17">
        <f>IFERROR(IF(R63&gt;0,R63,0),0)</f>
        <v>0</v>
      </c>
      <c r="T63" s="17">
        <f>IFERROR(IF(R63&lt;0,R63,0),0)</f>
        <v>-2</v>
      </c>
      <c r="U63" s="17">
        <f>ROUND(J63-G63,0)</f>
        <v>-2</v>
      </c>
      <c r="V63" s="17">
        <f>ROUND(J63-G63,0)</f>
        <v>-2</v>
      </c>
      <c r="W63" s="17">
        <f>IFERROR(IF(U63&gt;0,U63,0),0)</f>
        <v>0</v>
      </c>
      <c r="X63" s="17">
        <f>IFERROR(IF(U63&lt;0,U63,0),0)</f>
        <v>-2</v>
      </c>
      <c r="Y63" s="17">
        <f>ROUND(K63-H63,0)</f>
        <v>0</v>
      </c>
      <c r="Z63" s="17">
        <f>IFERROR(IF(Y63&gt;0,Y63,0),0)</f>
        <v>0</v>
      </c>
      <c r="AA63" s="17">
        <f>IFERROR(IF(Y63&lt;0,Y63,0),0)</f>
        <v>0</v>
      </c>
      <c r="AB63" s="32">
        <f>ROUND(I63/$AB$5,0)</f>
        <v>0</v>
      </c>
      <c r="AC63" s="32">
        <f>ROUND(J63/$AB$5,0)</f>
        <v>0</v>
      </c>
      <c r="AD63" s="32">
        <f>ROUND(K63/$AB$5,0)</f>
        <v>0</v>
      </c>
      <c r="AE63" s="19">
        <f>ROUND((C63-I63),0)</f>
        <v>3</v>
      </c>
      <c r="AF63" s="19">
        <f>ROUND((D63-J63),0)</f>
        <v>3</v>
      </c>
      <c r="AG63" s="19">
        <f>ROUND((E63-K63),0)</f>
        <v>0</v>
      </c>
      <c r="AH63" s="20">
        <f t="shared" si="56"/>
        <v>0</v>
      </c>
      <c r="AI63" s="20">
        <f t="shared" si="56"/>
        <v>0</v>
      </c>
      <c r="AJ63" s="20">
        <f t="shared" si="56"/>
        <v>0</v>
      </c>
      <c r="AK63" s="32"/>
      <c r="AL63" s="32"/>
      <c r="AM63" s="32"/>
      <c r="AN63" s="21"/>
    </row>
    <row r="64" spans="1:40" ht="27.75" x14ac:dyDescent="0.3">
      <c r="A64" s="28">
        <v>42</v>
      </c>
      <c r="B64" s="37" t="s">
        <v>75</v>
      </c>
      <c r="C64" s="30">
        <f t="shared" ref="C64:AN64" si="63">C63</f>
        <v>5</v>
      </c>
      <c r="D64" s="30">
        <f t="shared" si="63"/>
        <v>5</v>
      </c>
      <c r="E64" s="30"/>
      <c r="F64" s="30">
        <f t="shared" ref="F64:H64" si="64">ROUND(C64/12*6,0)</f>
        <v>3</v>
      </c>
      <c r="G64" s="30">
        <f t="shared" si="64"/>
        <v>3</v>
      </c>
      <c r="H64" s="30">
        <f t="shared" si="64"/>
        <v>0</v>
      </c>
      <c r="I64" s="30">
        <v>2</v>
      </c>
      <c r="J64" s="30">
        <v>2</v>
      </c>
      <c r="K64" s="30"/>
      <c r="L64" s="30">
        <v>0</v>
      </c>
      <c r="M64" s="30">
        <f t="shared" si="63"/>
        <v>0</v>
      </c>
      <c r="N64" s="30"/>
      <c r="O64" s="26">
        <f t="shared" si="55"/>
        <v>66.67</v>
      </c>
      <c r="P64" s="26">
        <f t="shared" si="55"/>
        <v>66.67</v>
      </c>
      <c r="Q64" s="26">
        <f t="shared" si="55"/>
        <v>0</v>
      </c>
      <c r="R64" s="30">
        <f t="shared" si="63"/>
        <v>-2</v>
      </c>
      <c r="S64" s="30">
        <f t="shared" si="63"/>
        <v>0</v>
      </c>
      <c r="T64" s="30">
        <f t="shared" si="63"/>
        <v>-2</v>
      </c>
      <c r="U64" s="30">
        <f t="shared" si="63"/>
        <v>-2</v>
      </c>
      <c r="V64" s="30">
        <f t="shared" si="63"/>
        <v>-2</v>
      </c>
      <c r="W64" s="30">
        <f t="shared" si="63"/>
        <v>0</v>
      </c>
      <c r="X64" s="30">
        <f t="shared" si="63"/>
        <v>-2</v>
      </c>
      <c r="Y64" s="30">
        <f t="shared" si="63"/>
        <v>0</v>
      </c>
      <c r="Z64" s="30">
        <f t="shared" si="63"/>
        <v>0</v>
      </c>
      <c r="AA64" s="30">
        <f t="shared" si="63"/>
        <v>0</v>
      </c>
      <c r="AB64" s="30">
        <f t="shared" si="63"/>
        <v>0</v>
      </c>
      <c r="AC64" s="30">
        <f t="shared" si="63"/>
        <v>0</v>
      </c>
      <c r="AD64" s="30">
        <f t="shared" si="63"/>
        <v>0</v>
      </c>
      <c r="AE64" s="30">
        <f t="shared" si="63"/>
        <v>3</v>
      </c>
      <c r="AF64" s="30">
        <f t="shared" si="63"/>
        <v>3</v>
      </c>
      <c r="AG64" s="30">
        <f t="shared" si="63"/>
        <v>0</v>
      </c>
      <c r="AH64" s="39">
        <f t="shared" si="56"/>
        <v>0</v>
      </c>
      <c r="AI64" s="39">
        <f t="shared" si="56"/>
        <v>0</v>
      </c>
      <c r="AJ64" s="39">
        <f t="shared" si="56"/>
        <v>0</v>
      </c>
      <c r="AK64" s="30">
        <f t="shared" si="63"/>
        <v>0</v>
      </c>
      <c r="AL64" s="30">
        <f t="shared" si="63"/>
        <v>0</v>
      </c>
      <c r="AM64" s="30">
        <f t="shared" si="63"/>
        <v>0</v>
      </c>
      <c r="AN64" s="30">
        <f t="shared" si="63"/>
        <v>0</v>
      </c>
    </row>
    <row r="65" spans="1:40" ht="27.75" x14ac:dyDescent="0.3">
      <c r="A65" s="15">
        <v>42</v>
      </c>
      <c r="B65" s="16" t="s">
        <v>76</v>
      </c>
      <c r="C65" s="17">
        <f t="shared" ref="C65:C70" si="65">D65</f>
        <v>0</v>
      </c>
      <c r="D65" s="17">
        <f>[2]V_МО_21!DH65</f>
        <v>0</v>
      </c>
      <c r="E65" s="17"/>
      <c r="F65" s="17">
        <f t="shared" ref="F65:H70" si="66">ROUND(C65/12*$G$5,0)</f>
        <v>0</v>
      </c>
      <c r="G65" s="17">
        <f t="shared" si="66"/>
        <v>0</v>
      </c>
      <c r="H65" s="17">
        <f t="shared" si="66"/>
        <v>0</v>
      </c>
      <c r="I65" s="17">
        <v>0</v>
      </c>
      <c r="J65" s="17">
        <v>0</v>
      </c>
      <c r="K65" s="17"/>
      <c r="L65" s="17">
        <v>0</v>
      </c>
      <c r="M65" s="17">
        <f>[3]Итого!DH65</f>
        <v>0</v>
      </c>
      <c r="N65" s="17"/>
      <c r="O65" s="18">
        <f t="shared" si="55"/>
        <v>0</v>
      </c>
      <c r="P65" s="18">
        <f t="shared" si="55"/>
        <v>0</v>
      </c>
      <c r="Q65" s="18">
        <f t="shared" si="55"/>
        <v>0</v>
      </c>
      <c r="R65" s="17">
        <f t="shared" ref="R65:R70" si="67">ROUND(I65-F65,0)</f>
        <v>0</v>
      </c>
      <c r="S65" s="17">
        <f t="shared" ref="S65:S70" si="68">IFERROR(IF(R65&gt;0,R65,0),0)</f>
        <v>0</v>
      </c>
      <c r="T65" s="17">
        <f t="shared" ref="T65:T70" si="69">IFERROR(IF(R65&lt;0,R65,0),0)</f>
        <v>0</v>
      </c>
      <c r="U65" s="17">
        <f t="shared" ref="U65:U70" si="70">ROUND(J65-G65,0)</f>
        <v>0</v>
      </c>
      <c r="V65" s="17">
        <f t="shared" ref="V65:V70" si="71">ROUND(J65-G65,0)</f>
        <v>0</v>
      </c>
      <c r="W65" s="17">
        <f t="shared" ref="W65:W70" si="72">IFERROR(IF(U65&gt;0,U65,0),0)</f>
        <v>0</v>
      </c>
      <c r="X65" s="17">
        <f t="shared" ref="X65:X70" si="73">IFERROR(IF(U65&lt;0,U65,0),0)</f>
        <v>0</v>
      </c>
      <c r="Y65" s="17">
        <f t="shared" ref="Y65:Y70" si="74">ROUND(K65-H65,0)</f>
        <v>0</v>
      </c>
      <c r="Z65" s="17">
        <f t="shared" ref="Z65:Z70" si="75">IFERROR(IF(Y65&gt;0,Y65,0),0)</f>
        <v>0</v>
      </c>
      <c r="AA65" s="17">
        <f t="shared" ref="AA65:AA70" si="76">IFERROR(IF(Y65&lt;0,Y65,0),0)</f>
        <v>0</v>
      </c>
      <c r="AB65" s="40">
        <f t="shared" ref="AB65:AD70" si="77">ROUND(I65/$AB$5,0)</f>
        <v>0</v>
      </c>
      <c r="AC65" s="40">
        <f t="shared" si="77"/>
        <v>0</v>
      </c>
      <c r="AD65" s="40">
        <f t="shared" si="77"/>
        <v>0</v>
      </c>
      <c r="AE65" s="19">
        <f t="shared" ref="AE65:AG70" si="78">ROUND((C65-I65),0)</f>
        <v>0</v>
      </c>
      <c r="AF65" s="19">
        <f t="shared" si="78"/>
        <v>0</v>
      </c>
      <c r="AG65" s="19">
        <f t="shared" si="78"/>
        <v>0</v>
      </c>
      <c r="AH65" s="20">
        <f t="shared" si="56"/>
        <v>0</v>
      </c>
      <c r="AI65" s="20">
        <f t="shared" si="56"/>
        <v>0</v>
      </c>
      <c r="AJ65" s="20">
        <f t="shared" si="56"/>
        <v>0</v>
      </c>
      <c r="AK65" s="32"/>
      <c r="AL65" s="32"/>
      <c r="AM65" s="32"/>
      <c r="AN65" s="21"/>
    </row>
    <row r="66" spans="1:40" ht="27.75" x14ac:dyDescent="0.3">
      <c r="A66" s="15">
        <v>43</v>
      </c>
      <c r="B66" s="16" t="s">
        <v>77</v>
      </c>
      <c r="C66" s="17">
        <f t="shared" si="65"/>
        <v>0</v>
      </c>
      <c r="D66" s="17">
        <f>[2]V_МО_21!DH66</f>
        <v>0</v>
      </c>
      <c r="E66" s="17"/>
      <c r="F66" s="17">
        <f t="shared" si="66"/>
        <v>0</v>
      </c>
      <c r="G66" s="17">
        <f t="shared" si="66"/>
        <v>0</v>
      </c>
      <c r="H66" s="17">
        <f t="shared" si="66"/>
        <v>0</v>
      </c>
      <c r="I66" s="17">
        <v>0</v>
      </c>
      <c r="J66" s="17">
        <v>0</v>
      </c>
      <c r="K66" s="17"/>
      <c r="L66" s="17">
        <v>0</v>
      </c>
      <c r="M66" s="17">
        <f>[3]Итого!DH66</f>
        <v>0</v>
      </c>
      <c r="N66" s="17"/>
      <c r="O66" s="18">
        <f t="shared" si="55"/>
        <v>0</v>
      </c>
      <c r="P66" s="18">
        <f t="shared" si="55"/>
        <v>0</v>
      </c>
      <c r="Q66" s="18">
        <f t="shared" si="55"/>
        <v>0</v>
      </c>
      <c r="R66" s="17">
        <f t="shared" si="67"/>
        <v>0</v>
      </c>
      <c r="S66" s="17">
        <f t="shared" si="68"/>
        <v>0</v>
      </c>
      <c r="T66" s="17">
        <f t="shared" si="69"/>
        <v>0</v>
      </c>
      <c r="U66" s="17">
        <f t="shared" si="70"/>
        <v>0</v>
      </c>
      <c r="V66" s="17">
        <f t="shared" si="71"/>
        <v>0</v>
      </c>
      <c r="W66" s="17">
        <f t="shared" si="72"/>
        <v>0</v>
      </c>
      <c r="X66" s="17">
        <f t="shared" si="73"/>
        <v>0</v>
      </c>
      <c r="Y66" s="17">
        <f t="shared" si="74"/>
        <v>0</v>
      </c>
      <c r="Z66" s="17">
        <f t="shared" si="75"/>
        <v>0</v>
      </c>
      <c r="AA66" s="17">
        <f t="shared" si="76"/>
        <v>0</v>
      </c>
      <c r="AB66" s="40">
        <f t="shared" si="77"/>
        <v>0</v>
      </c>
      <c r="AC66" s="40">
        <f t="shared" si="77"/>
        <v>0</v>
      </c>
      <c r="AD66" s="40">
        <f t="shared" si="77"/>
        <v>0</v>
      </c>
      <c r="AE66" s="19">
        <f t="shared" si="78"/>
        <v>0</v>
      </c>
      <c r="AF66" s="19">
        <f t="shared" si="78"/>
        <v>0</v>
      </c>
      <c r="AG66" s="19">
        <f t="shared" si="78"/>
        <v>0</v>
      </c>
      <c r="AH66" s="20">
        <f t="shared" si="56"/>
        <v>0</v>
      </c>
      <c r="AI66" s="20">
        <f t="shared" si="56"/>
        <v>0</v>
      </c>
      <c r="AJ66" s="20">
        <f t="shared" si="56"/>
        <v>0</v>
      </c>
      <c r="AK66" s="32"/>
      <c r="AL66" s="32"/>
      <c r="AM66" s="32"/>
      <c r="AN66" s="21"/>
    </row>
    <row r="67" spans="1:40" ht="27.75" x14ac:dyDescent="0.3">
      <c r="A67" s="15">
        <v>44</v>
      </c>
      <c r="B67" s="16" t="s">
        <v>78</v>
      </c>
      <c r="C67" s="17">
        <f t="shared" si="65"/>
        <v>0</v>
      </c>
      <c r="D67" s="17">
        <f>[2]V_МО_21!DH67</f>
        <v>0</v>
      </c>
      <c r="E67" s="17"/>
      <c r="F67" s="17">
        <f t="shared" si="66"/>
        <v>0</v>
      </c>
      <c r="G67" s="17">
        <f t="shared" si="66"/>
        <v>0</v>
      </c>
      <c r="H67" s="17">
        <f t="shared" si="66"/>
        <v>0</v>
      </c>
      <c r="I67" s="17">
        <v>0</v>
      </c>
      <c r="J67" s="17">
        <v>0</v>
      </c>
      <c r="K67" s="17"/>
      <c r="L67" s="17">
        <v>0</v>
      </c>
      <c r="M67" s="17">
        <f>[3]Итого!DH67</f>
        <v>0</v>
      </c>
      <c r="N67" s="17"/>
      <c r="O67" s="18">
        <f t="shared" si="55"/>
        <v>0</v>
      </c>
      <c r="P67" s="18">
        <f t="shared" si="55"/>
        <v>0</v>
      </c>
      <c r="Q67" s="18">
        <f t="shared" si="55"/>
        <v>0</v>
      </c>
      <c r="R67" s="17">
        <f t="shared" si="67"/>
        <v>0</v>
      </c>
      <c r="S67" s="17">
        <f t="shared" si="68"/>
        <v>0</v>
      </c>
      <c r="T67" s="17">
        <f t="shared" si="69"/>
        <v>0</v>
      </c>
      <c r="U67" s="17">
        <f t="shared" si="70"/>
        <v>0</v>
      </c>
      <c r="V67" s="17">
        <f t="shared" si="71"/>
        <v>0</v>
      </c>
      <c r="W67" s="17">
        <f t="shared" si="72"/>
        <v>0</v>
      </c>
      <c r="X67" s="17">
        <f t="shared" si="73"/>
        <v>0</v>
      </c>
      <c r="Y67" s="17">
        <f t="shared" si="74"/>
        <v>0</v>
      </c>
      <c r="Z67" s="17">
        <f t="shared" si="75"/>
        <v>0</v>
      </c>
      <c r="AA67" s="17">
        <f t="shared" si="76"/>
        <v>0</v>
      </c>
      <c r="AB67" s="40">
        <f t="shared" si="77"/>
        <v>0</v>
      </c>
      <c r="AC67" s="40">
        <f t="shared" si="77"/>
        <v>0</v>
      </c>
      <c r="AD67" s="40">
        <f t="shared" si="77"/>
        <v>0</v>
      </c>
      <c r="AE67" s="19">
        <f t="shared" si="78"/>
        <v>0</v>
      </c>
      <c r="AF67" s="19">
        <f t="shared" si="78"/>
        <v>0</v>
      </c>
      <c r="AG67" s="19">
        <f t="shared" si="78"/>
        <v>0</v>
      </c>
      <c r="AH67" s="20">
        <f t="shared" si="56"/>
        <v>0</v>
      </c>
      <c r="AI67" s="20">
        <f t="shared" si="56"/>
        <v>0</v>
      </c>
      <c r="AJ67" s="20">
        <f t="shared" si="56"/>
        <v>0</v>
      </c>
      <c r="AK67" s="32"/>
      <c r="AL67" s="32"/>
      <c r="AM67" s="32"/>
      <c r="AN67" s="21"/>
    </row>
    <row r="68" spans="1:40" ht="27.75" x14ac:dyDescent="0.3">
      <c r="A68" s="15">
        <v>45</v>
      </c>
      <c r="B68" s="16" t="s">
        <v>79</v>
      </c>
      <c r="C68" s="17">
        <f t="shared" si="65"/>
        <v>0</v>
      </c>
      <c r="D68" s="17">
        <f>[2]V_МО_21!DH68</f>
        <v>0</v>
      </c>
      <c r="E68" s="17"/>
      <c r="F68" s="17">
        <f t="shared" si="66"/>
        <v>0</v>
      </c>
      <c r="G68" s="17">
        <f t="shared" si="66"/>
        <v>0</v>
      </c>
      <c r="H68" s="17">
        <f t="shared" si="66"/>
        <v>0</v>
      </c>
      <c r="I68" s="17">
        <v>0</v>
      </c>
      <c r="J68" s="17">
        <v>0</v>
      </c>
      <c r="K68" s="17"/>
      <c r="L68" s="17">
        <v>0</v>
      </c>
      <c r="M68" s="17">
        <f>[3]Итого!DH68</f>
        <v>0</v>
      </c>
      <c r="N68" s="17"/>
      <c r="O68" s="18">
        <f t="shared" si="55"/>
        <v>0</v>
      </c>
      <c r="P68" s="18">
        <f t="shared" si="55"/>
        <v>0</v>
      </c>
      <c r="Q68" s="18">
        <f t="shared" si="55"/>
        <v>0</v>
      </c>
      <c r="R68" s="17">
        <f t="shared" si="67"/>
        <v>0</v>
      </c>
      <c r="S68" s="17">
        <f t="shared" si="68"/>
        <v>0</v>
      </c>
      <c r="T68" s="17">
        <f t="shared" si="69"/>
        <v>0</v>
      </c>
      <c r="U68" s="17">
        <f t="shared" si="70"/>
        <v>0</v>
      </c>
      <c r="V68" s="17">
        <f t="shared" si="71"/>
        <v>0</v>
      </c>
      <c r="W68" s="17">
        <f t="shared" si="72"/>
        <v>0</v>
      </c>
      <c r="X68" s="17">
        <f t="shared" si="73"/>
        <v>0</v>
      </c>
      <c r="Y68" s="17">
        <f t="shared" si="74"/>
        <v>0</v>
      </c>
      <c r="Z68" s="17">
        <f t="shared" si="75"/>
        <v>0</v>
      </c>
      <c r="AA68" s="17">
        <f t="shared" si="76"/>
        <v>0</v>
      </c>
      <c r="AB68" s="41">
        <f t="shared" si="77"/>
        <v>0</v>
      </c>
      <c r="AC68" s="41">
        <f t="shared" si="77"/>
        <v>0</v>
      </c>
      <c r="AD68" s="41">
        <f t="shared" si="77"/>
        <v>0</v>
      </c>
      <c r="AE68" s="19">
        <f t="shared" si="78"/>
        <v>0</v>
      </c>
      <c r="AF68" s="19">
        <f t="shared" si="78"/>
        <v>0</v>
      </c>
      <c r="AG68" s="19">
        <f t="shared" si="78"/>
        <v>0</v>
      </c>
      <c r="AH68" s="20">
        <f t="shared" si="56"/>
        <v>0</v>
      </c>
      <c r="AI68" s="20">
        <f t="shared" si="56"/>
        <v>0</v>
      </c>
      <c r="AJ68" s="20">
        <f t="shared" si="56"/>
        <v>0</v>
      </c>
      <c r="AK68" s="32"/>
      <c r="AL68" s="32"/>
      <c r="AM68" s="32"/>
      <c r="AN68" s="21"/>
    </row>
    <row r="69" spans="1:40" ht="27.75" x14ac:dyDescent="0.3">
      <c r="A69" s="15">
        <v>46</v>
      </c>
      <c r="B69" s="16" t="s">
        <v>80</v>
      </c>
      <c r="C69" s="17">
        <f t="shared" si="65"/>
        <v>0</v>
      </c>
      <c r="D69" s="17">
        <f>[2]V_МО_21!DH69</f>
        <v>0</v>
      </c>
      <c r="E69" s="17"/>
      <c r="F69" s="17">
        <f t="shared" si="66"/>
        <v>0</v>
      </c>
      <c r="G69" s="17">
        <f t="shared" si="66"/>
        <v>0</v>
      </c>
      <c r="H69" s="17">
        <f t="shared" si="66"/>
        <v>0</v>
      </c>
      <c r="I69" s="17">
        <v>0</v>
      </c>
      <c r="J69" s="17">
        <v>0</v>
      </c>
      <c r="K69" s="17"/>
      <c r="L69" s="17">
        <v>0</v>
      </c>
      <c r="M69" s="17">
        <f>[3]Итого!DH69</f>
        <v>0</v>
      </c>
      <c r="N69" s="17"/>
      <c r="O69" s="18">
        <f t="shared" si="55"/>
        <v>0</v>
      </c>
      <c r="P69" s="18">
        <f t="shared" si="55"/>
        <v>0</v>
      </c>
      <c r="Q69" s="18">
        <f t="shared" si="55"/>
        <v>0</v>
      </c>
      <c r="R69" s="17">
        <f t="shared" si="67"/>
        <v>0</v>
      </c>
      <c r="S69" s="17">
        <f t="shared" si="68"/>
        <v>0</v>
      </c>
      <c r="T69" s="17">
        <f t="shared" si="69"/>
        <v>0</v>
      </c>
      <c r="U69" s="17">
        <f t="shared" si="70"/>
        <v>0</v>
      </c>
      <c r="V69" s="17">
        <f t="shared" si="71"/>
        <v>0</v>
      </c>
      <c r="W69" s="17">
        <f t="shared" si="72"/>
        <v>0</v>
      </c>
      <c r="X69" s="17">
        <f t="shared" si="73"/>
        <v>0</v>
      </c>
      <c r="Y69" s="17">
        <f t="shared" si="74"/>
        <v>0</v>
      </c>
      <c r="Z69" s="17">
        <f t="shared" si="75"/>
        <v>0</v>
      </c>
      <c r="AA69" s="17">
        <f t="shared" si="76"/>
        <v>0</v>
      </c>
      <c r="AB69" s="40">
        <f t="shared" si="77"/>
        <v>0</v>
      </c>
      <c r="AC69" s="40">
        <f t="shared" si="77"/>
        <v>0</v>
      </c>
      <c r="AD69" s="40">
        <f t="shared" si="77"/>
        <v>0</v>
      </c>
      <c r="AE69" s="19">
        <f t="shared" si="78"/>
        <v>0</v>
      </c>
      <c r="AF69" s="19">
        <f t="shared" si="78"/>
        <v>0</v>
      </c>
      <c r="AG69" s="19">
        <f t="shared" si="78"/>
        <v>0</v>
      </c>
      <c r="AH69" s="20">
        <f t="shared" si="56"/>
        <v>0</v>
      </c>
      <c r="AI69" s="20">
        <f t="shared" si="56"/>
        <v>0</v>
      </c>
      <c r="AJ69" s="20">
        <f t="shared" si="56"/>
        <v>0</v>
      </c>
      <c r="AK69" s="32"/>
      <c r="AL69" s="32"/>
      <c r="AM69" s="32"/>
      <c r="AN69" s="21"/>
    </row>
    <row r="70" spans="1:40" ht="46.5" x14ac:dyDescent="0.3">
      <c r="A70" s="15">
        <v>48</v>
      </c>
      <c r="B70" s="16" t="s">
        <v>81</v>
      </c>
      <c r="C70" s="17">
        <f t="shared" si="65"/>
        <v>0</v>
      </c>
      <c r="D70" s="17">
        <f>[2]V_МО_21!DH70</f>
        <v>0</v>
      </c>
      <c r="E70" s="17"/>
      <c r="F70" s="17">
        <f t="shared" si="66"/>
        <v>0</v>
      </c>
      <c r="G70" s="17">
        <f t="shared" si="66"/>
        <v>0</v>
      </c>
      <c r="H70" s="17">
        <f t="shared" si="66"/>
        <v>0</v>
      </c>
      <c r="I70" s="17">
        <v>0</v>
      </c>
      <c r="J70" s="17">
        <v>0</v>
      </c>
      <c r="K70" s="17"/>
      <c r="L70" s="17">
        <v>0</v>
      </c>
      <c r="M70" s="17">
        <f>[3]Итого!DH70</f>
        <v>0</v>
      </c>
      <c r="N70" s="17"/>
      <c r="O70" s="18">
        <f t="shared" si="55"/>
        <v>0</v>
      </c>
      <c r="P70" s="18">
        <f t="shared" si="55"/>
        <v>0</v>
      </c>
      <c r="Q70" s="18">
        <f t="shared" si="55"/>
        <v>0</v>
      </c>
      <c r="R70" s="17">
        <f t="shared" si="67"/>
        <v>0</v>
      </c>
      <c r="S70" s="17">
        <f t="shared" si="68"/>
        <v>0</v>
      </c>
      <c r="T70" s="17">
        <f t="shared" si="69"/>
        <v>0</v>
      </c>
      <c r="U70" s="17">
        <f t="shared" si="70"/>
        <v>0</v>
      </c>
      <c r="V70" s="17">
        <f t="shared" si="71"/>
        <v>0</v>
      </c>
      <c r="W70" s="17">
        <f t="shared" si="72"/>
        <v>0</v>
      </c>
      <c r="X70" s="17">
        <f t="shared" si="73"/>
        <v>0</v>
      </c>
      <c r="Y70" s="17">
        <f t="shared" si="74"/>
        <v>0</v>
      </c>
      <c r="Z70" s="17">
        <f t="shared" si="75"/>
        <v>0</v>
      </c>
      <c r="AA70" s="17">
        <f t="shared" si="76"/>
        <v>0</v>
      </c>
      <c r="AB70" s="40">
        <f t="shared" si="77"/>
        <v>0</v>
      </c>
      <c r="AC70" s="40">
        <f t="shared" si="77"/>
        <v>0</v>
      </c>
      <c r="AD70" s="40">
        <f t="shared" si="77"/>
        <v>0</v>
      </c>
      <c r="AE70" s="19">
        <f t="shared" si="78"/>
        <v>0</v>
      </c>
      <c r="AF70" s="19">
        <f t="shared" si="78"/>
        <v>0</v>
      </c>
      <c r="AG70" s="19">
        <f t="shared" si="78"/>
        <v>0</v>
      </c>
      <c r="AH70" s="20">
        <f t="shared" si="56"/>
        <v>0</v>
      </c>
      <c r="AI70" s="20">
        <f t="shared" si="56"/>
        <v>0</v>
      </c>
      <c r="AJ70" s="20">
        <f t="shared" si="56"/>
        <v>0</v>
      </c>
      <c r="AK70" s="32"/>
      <c r="AL70" s="32"/>
      <c r="AM70" s="32"/>
      <c r="AN70" s="21"/>
    </row>
    <row r="71" spans="1:40" ht="45" x14ac:dyDescent="0.3">
      <c r="A71" s="28">
        <v>49</v>
      </c>
      <c r="B71" s="37" t="s">
        <v>82</v>
      </c>
      <c r="C71" s="30">
        <f>SUM(C65:C70)</f>
        <v>0</v>
      </c>
      <c r="D71" s="30">
        <f>[4]V_МО_21!DH71</f>
        <v>0</v>
      </c>
      <c r="E71" s="30"/>
      <c r="F71" s="30">
        <f t="shared" ref="F71:H71" si="79">ROUND(C71/12*6,0)</f>
        <v>0</v>
      </c>
      <c r="G71" s="30">
        <f t="shared" si="79"/>
        <v>0</v>
      </c>
      <c r="H71" s="30">
        <f t="shared" si="79"/>
        <v>0</v>
      </c>
      <c r="I71" s="30">
        <v>0</v>
      </c>
      <c r="J71" s="30">
        <v>0</v>
      </c>
      <c r="K71" s="30"/>
      <c r="L71" s="30">
        <v>0</v>
      </c>
      <c r="M71" s="30">
        <f t="shared" ref="M71:AM71" si="80">SUM(M65:M70)</f>
        <v>0</v>
      </c>
      <c r="N71" s="30"/>
      <c r="O71" s="38">
        <f t="shared" si="55"/>
        <v>0</v>
      </c>
      <c r="P71" s="38">
        <f t="shared" si="55"/>
        <v>0</v>
      </c>
      <c r="Q71" s="38">
        <f t="shared" si="55"/>
        <v>0</v>
      </c>
      <c r="R71" s="30">
        <f t="shared" si="80"/>
        <v>0</v>
      </c>
      <c r="S71" s="30">
        <f t="shared" si="80"/>
        <v>0</v>
      </c>
      <c r="T71" s="30">
        <f t="shared" si="80"/>
        <v>0</v>
      </c>
      <c r="U71" s="30">
        <f t="shared" si="80"/>
        <v>0</v>
      </c>
      <c r="V71" s="30">
        <f t="shared" si="80"/>
        <v>0</v>
      </c>
      <c r="W71" s="30">
        <f t="shared" si="80"/>
        <v>0</v>
      </c>
      <c r="X71" s="30">
        <f t="shared" si="80"/>
        <v>0</v>
      </c>
      <c r="Y71" s="30">
        <f t="shared" si="80"/>
        <v>0</v>
      </c>
      <c r="Z71" s="30">
        <f t="shared" si="80"/>
        <v>0</v>
      </c>
      <c r="AA71" s="30">
        <f t="shared" si="80"/>
        <v>0</v>
      </c>
      <c r="AB71" s="30">
        <f t="shared" si="80"/>
        <v>0</v>
      </c>
      <c r="AC71" s="30">
        <f t="shared" si="80"/>
        <v>0</v>
      </c>
      <c r="AD71" s="30">
        <f t="shared" si="80"/>
        <v>0</v>
      </c>
      <c r="AE71" s="30">
        <f t="shared" si="80"/>
        <v>0</v>
      </c>
      <c r="AF71" s="30">
        <f t="shared" si="80"/>
        <v>0</v>
      </c>
      <c r="AG71" s="30">
        <f t="shared" si="80"/>
        <v>0</v>
      </c>
      <c r="AH71" s="30">
        <f t="shared" si="80"/>
        <v>0</v>
      </c>
      <c r="AI71" s="27">
        <f t="shared" ref="AI71:AJ108" si="81">IFERROR(ROUND((AF71/AC71),1),0)</f>
        <v>0</v>
      </c>
      <c r="AJ71" s="27">
        <f t="shared" si="81"/>
        <v>0</v>
      </c>
      <c r="AK71" s="30">
        <f t="shared" si="80"/>
        <v>0</v>
      </c>
      <c r="AL71" s="30">
        <f t="shared" si="80"/>
        <v>0</v>
      </c>
      <c r="AM71" s="30">
        <f t="shared" si="80"/>
        <v>0</v>
      </c>
      <c r="AN71" s="30"/>
    </row>
    <row r="72" spans="1:40" ht="27.75" x14ac:dyDescent="0.3">
      <c r="A72" s="15">
        <v>47</v>
      </c>
      <c r="B72" s="16" t="s">
        <v>83</v>
      </c>
      <c r="C72" s="17">
        <f t="shared" ref="C72:C104" si="82">D72</f>
        <v>0</v>
      </c>
      <c r="D72" s="17">
        <f>[2]V_МО_21!DH72</f>
        <v>0</v>
      </c>
      <c r="E72" s="17"/>
      <c r="F72" s="17">
        <f t="shared" ref="F72:H104" si="83">ROUND(C72/12*$G$5,0)</f>
        <v>0</v>
      </c>
      <c r="G72" s="17">
        <f t="shared" si="83"/>
        <v>0</v>
      </c>
      <c r="H72" s="17">
        <f t="shared" si="83"/>
        <v>0</v>
      </c>
      <c r="I72" s="17">
        <v>0</v>
      </c>
      <c r="J72" s="17">
        <v>0</v>
      </c>
      <c r="K72" s="17"/>
      <c r="L72" s="17">
        <v>0</v>
      </c>
      <c r="M72" s="17">
        <f>[3]Итого!DH72</f>
        <v>0</v>
      </c>
      <c r="N72" s="17"/>
      <c r="O72" s="18">
        <f t="shared" si="55"/>
        <v>0</v>
      </c>
      <c r="P72" s="18">
        <f t="shared" si="55"/>
        <v>0</v>
      </c>
      <c r="Q72" s="18">
        <f t="shared" si="55"/>
        <v>0</v>
      </c>
      <c r="R72" s="17">
        <f t="shared" ref="R72:R104" si="84">ROUND(I72-F72,0)</f>
        <v>0</v>
      </c>
      <c r="S72" s="17">
        <f t="shared" ref="S72:S104" si="85">IFERROR(IF(R72&gt;0,R72,0),0)</f>
        <v>0</v>
      </c>
      <c r="T72" s="17">
        <f t="shared" ref="T72:T104" si="86">IFERROR(IF(R72&lt;0,R72,0),0)</f>
        <v>0</v>
      </c>
      <c r="U72" s="17">
        <f t="shared" ref="U72:U104" si="87">ROUND(J72-G72,0)</f>
        <v>0</v>
      </c>
      <c r="V72" s="17">
        <f t="shared" ref="V72:V104" si="88">ROUND(J72-G72,0)</f>
        <v>0</v>
      </c>
      <c r="W72" s="17">
        <f t="shared" ref="W72:W104" si="89">IFERROR(IF(U72&gt;0,U72,0),0)</f>
        <v>0</v>
      </c>
      <c r="X72" s="17">
        <f t="shared" ref="X72:X104" si="90">IFERROR(IF(U72&lt;0,U72,0),0)</f>
        <v>0</v>
      </c>
      <c r="Y72" s="17">
        <f t="shared" ref="Y72:Y104" si="91">ROUND(K72-H72,0)</f>
        <v>0</v>
      </c>
      <c r="Z72" s="17">
        <f t="shared" ref="Z72:Z104" si="92">IFERROR(IF(Y72&gt;0,Y72,0),0)</f>
        <v>0</v>
      </c>
      <c r="AA72" s="17">
        <f t="shared" ref="AA72:AA104" si="93">IFERROR(IF(Y72&lt;0,Y72,0),0)</f>
        <v>0</v>
      </c>
      <c r="AB72" s="32">
        <f t="shared" ref="AB72:AD104" si="94">ROUND(I72/$AB$5,0)</f>
        <v>0</v>
      </c>
      <c r="AC72" s="32">
        <f t="shared" si="94"/>
        <v>0</v>
      </c>
      <c r="AD72" s="32">
        <f t="shared" si="94"/>
        <v>0</v>
      </c>
      <c r="AE72" s="19">
        <f t="shared" ref="AE72:AG104" si="95">ROUND((C72-I72),0)</f>
        <v>0</v>
      </c>
      <c r="AF72" s="19">
        <f t="shared" si="95"/>
        <v>0</v>
      </c>
      <c r="AG72" s="19">
        <f t="shared" si="95"/>
        <v>0</v>
      </c>
      <c r="AH72" s="20">
        <f t="shared" ref="AH72:AH108" si="96">IFERROR(ROUND((AE72/AB72),1),0)</f>
        <v>0</v>
      </c>
      <c r="AI72" s="20">
        <f t="shared" si="81"/>
        <v>0</v>
      </c>
      <c r="AJ72" s="20">
        <f t="shared" si="81"/>
        <v>0</v>
      </c>
      <c r="AK72" s="32"/>
      <c r="AL72" s="32"/>
      <c r="AM72" s="32"/>
      <c r="AN72" s="21"/>
    </row>
    <row r="73" spans="1:40" ht="27.75" x14ac:dyDescent="0.3">
      <c r="A73" s="15">
        <v>50</v>
      </c>
      <c r="B73" s="16" t="s">
        <v>84</v>
      </c>
      <c r="C73" s="17">
        <f t="shared" si="82"/>
        <v>3078</v>
      </c>
      <c r="D73" s="17">
        <f>[2]V_МО_21!DH73</f>
        <v>3078</v>
      </c>
      <c r="E73" s="17"/>
      <c r="F73" s="17">
        <f t="shared" si="83"/>
        <v>2309</v>
      </c>
      <c r="G73" s="17">
        <f t="shared" si="83"/>
        <v>2309</v>
      </c>
      <c r="H73" s="17">
        <f t="shared" si="83"/>
        <v>0</v>
      </c>
      <c r="I73" s="17">
        <v>2535</v>
      </c>
      <c r="J73" s="17">
        <v>2535</v>
      </c>
      <c r="K73" s="17"/>
      <c r="L73" s="17">
        <v>0</v>
      </c>
      <c r="M73" s="17">
        <f>[3]Итого!DH73</f>
        <v>0</v>
      </c>
      <c r="N73" s="17"/>
      <c r="O73" s="18">
        <f t="shared" si="55"/>
        <v>109.79</v>
      </c>
      <c r="P73" s="18">
        <f t="shared" si="55"/>
        <v>109.79</v>
      </c>
      <c r="Q73" s="18">
        <f t="shared" si="55"/>
        <v>0</v>
      </c>
      <c r="R73" s="17">
        <f t="shared" si="84"/>
        <v>226</v>
      </c>
      <c r="S73" s="17">
        <f t="shared" si="85"/>
        <v>226</v>
      </c>
      <c r="T73" s="17">
        <f t="shared" si="86"/>
        <v>0</v>
      </c>
      <c r="U73" s="17">
        <f t="shared" si="87"/>
        <v>226</v>
      </c>
      <c r="V73" s="17">
        <f t="shared" si="88"/>
        <v>226</v>
      </c>
      <c r="W73" s="17">
        <f t="shared" si="89"/>
        <v>226</v>
      </c>
      <c r="X73" s="17">
        <f t="shared" si="90"/>
        <v>0</v>
      </c>
      <c r="Y73" s="17">
        <f t="shared" si="91"/>
        <v>0</v>
      </c>
      <c r="Z73" s="17">
        <f t="shared" si="92"/>
        <v>0</v>
      </c>
      <c r="AA73" s="17">
        <f t="shared" si="93"/>
        <v>0</v>
      </c>
      <c r="AB73" s="32">
        <f t="shared" si="94"/>
        <v>282</v>
      </c>
      <c r="AC73" s="32">
        <f t="shared" si="94"/>
        <v>282</v>
      </c>
      <c r="AD73" s="32">
        <f t="shared" si="94"/>
        <v>0</v>
      </c>
      <c r="AE73" s="19">
        <f t="shared" si="95"/>
        <v>543</v>
      </c>
      <c r="AF73" s="19">
        <f t="shared" si="95"/>
        <v>543</v>
      </c>
      <c r="AG73" s="19">
        <f t="shared" si="95"/>
        <v>0</v>
      </c>
      <c r="AH73" s="20">
        <f t="shared" si="96"/>
        <v>1.9</v>
      </c>
      <c r="AI73" s="20">
        <f t="shared" si="81"/>
        <v>1.9</v>
      </c>
      <c r="AJ73" s="20">
        <f t="shared" si="81"/>
        <v>0</v>
      </c>
      <c r="AK73" s="35"/>
      <c r="AL73" s="35"/>
      <c r="AM73" s="35"/>
      <c r="AN73" s="21"/>
    </row>
    <row r="74" spans="1:40" ht="27.75" x14ac:dyDescent="0.3">
      <c r="A74" s="15">
        <v>51</v>
      </c>
      <c r="B74" s="16" t="s">
        <v>85</v>
      </c>
      <c r="C74" s="17">
        <f t="shared" si="82"/>
        <v>335</v>
      </c>
      <c r="D74" s="17">
        <f>[2]V_МО_21!DH74</f>
        <v>335</v>
      </c>
      <c r="E74" s="17"/>
      <c r="F74" s="17">
        <f t="shared" si="83"/>
        <v>251</v>
      </c>
      <c r="G74" s="17">
        <f t="shared" si="83"/>
        <v>251</v>
      </c>
      <c r="H74" s="17">
        <f t="shared" si="83"/>
        <v>0</v>
      </c>
      <c r="I74" s="17">
        <v>231</v>
      </c>
      <c r="J74" s="17">
        <v>231</v>
      </c>
      <c r="K74" s="17"/>
      <c r="L74" s="17">
        <v>0</v>
      </c>
      <c r="M74" s="17">
        <f>[3]Итого!DH74</f>
        <v>0</v>
      </c>
      <c r="N74" s="17"/>
      <c r="O74" s="18">
        <f t="shared" si="55"/>
        <v>92.03</v>
      </c>
      <c r="P74" s="18">
        <f t="shared" si="55"/>
        <v>92.03</v>
      </c>
      <c r="Q74" s="18">
        <f t="shared" si="55"/>
        <v>0</v>
      </c>
      <c r="R74" s="17">
        <f t="shared" si="84"/>
        <v>-20</v>
      </c>
      <c r="S74" s="17">
        <f t="shared" si="85"/>
        <v>0</v>
      </c>
      <c r="T74" s="17">
        <f t="shared" si="86"/>
        <v>-20</v>
      </c>
      <c r="U74" s="17">
        <f t="shared" si="87"/>
        <v>-20</v>
      </c>
      <c r="V74" s="17">
        <f t="shared" si="88"/>
        <v>-20</v>
      </c>
      <c r="W74" s="17">
        <f t="shared" si="89"/>
        <v>0</v>
      </c>
      <c r="X74" s="17">
        <f t="shared" si="90"/>
        <v>-20</v>
      </c>
      <c r="Y74" s="17">
        <f t="shared" si="91"/>
        <v>0</v>
      </c>
      <c r="Z74" s="17">
        <f t="shared" si="92"/>
        <v>0</v>
      </c>
      <c r="AA74" s="17">
        <f t="shared" si="93"/>
        <v>0</v>
      </c>
      <c r="AB74" s="32">
        <f t="shared" si="94"/>
        <v>26</v>
      </c>
      <c r="AC74" s="32">
        <f t="shared" si="94"/>
        <v>26</v>
      </c>
      <c r="AD74" s="32">
        <f t="shared" si="94"/>
        <v>0</v>
      </c>
      <c r="AE74" s="19">
        <f t="shared" si="95"/>
        <v>104</v>
      </c>
      <c r="AF74" s="19">
        <f t="shared" si="95"/>
        <v>104</v>
      </c>
      <c r="AG74" s="19">
        <f t="shared" si="95"/>
        <v>0</v>
      </c>
      <c r="AH74" s="20">
        <f t="shared" si="96"/>
        <v>4</v>
      </c>
      <c r="AI74" s="20">
        <f t="shared" si="81"/>
        <v>4</v>
      </c>
      <c r="AJ74" s="20">
        <f t="shared" si="81"/>
        <v>0</v>
      </c>
      <c r="AK74" s="32"/>
      <c r="AL74" s="32"/>
      <c r="AM74" s="32"/>
      <c r="AN74" s="21"/>
    </row>
    <row r="75" spans="1:40" ht="27.75" x14ac:dyDescent="0.3">
      <c r="A75" s="15">
        <v>52</v>
      </c>
      <c r="B75" s="16" t="s">
        <v>86</v>
      </c>
      <c r="C75" s="17">
        <f t="shared" si="82"/>
        <v>0</v>
      </c>
      <c r="D75" s="17">
        <f>[2]V_МО_21!DH75</f>
        <v>0</v>
      </c>
      <c r="E75" s="17"/>
      <c r="F75" s="17">
        <f t="shared" si="83"/>
        <v>0</v>
      </c>
      <c r="G75" s="17">
        <f t="shared" si="83"/>
        <v>0</v>
      </c>
      <c r="H75" s="17">
        <f t="shared" si="83"/>
        <v>0</v>
      </c>
      <c r="I75" s="17">
        <v>0</v>
      </c>
      <c r="J75" s="17">
        <v>0</v>
      </c>
      <c r="K75" s="17"/>
      <c r="L75" s="17">
        <v>0</v>
      </c>
      <c r="M75" s="17">
        <f>[3]Итого!DH75</f>
        <v>0</v>
      </c>
      <c r="N75" s="17"/>
      <c r="O75" s="18">
        <f t="shared" si="55"/>
        <v>0</v>
      </c>
      <c r="P75" s="18">
        <f t="shared" si="55"/>
        <v>0</v>
      </c>
      <c r="Q75" s="18">
        <f t="shared" si="55"/>
        <v>0</v>
      </c>
      <c r="R75" s="17">
        <f t="shared" si="84"/>
        <v>0</v>
      </c>
      <c r="S75" s="17">
        <f t="shared" si="85"/>
        <v>0</v>
      </c>
      <c r="T75" s="17">
        <f t="shared" si="86"/>
        <v>0</v>
      </c>
      <c r="U75" s="17">
        <f t="shared" si="87"/>
        <v>0</v>
      </c>
      <c r="V75" s="17">
        <f t="shared" si="88"/>
        <v>0</v>
      </c>
      <c r="W75" s="17">
        <f t="shared" si="89"/>
        <v>0</v>
      </c>
      <c r="X75" s="17">
        <f t="shared" si="90"/>
        <v>0</v>
      </c>
      <c r="Y75" s="17">
        <f t="shared" si="91"/>
        <v>0</v>
      </c>
      <c r="Z75" s="17">
        <f t="shared" si="92"/>
        <v>0</v>
      </c>
      <c r="AA75" s="17">
        <f t="shared" si="93"/>
        <v>0</v>
      </c>
      <c r="AB75" s="32">
        <f t="shared" si="94"/>
        <v>0</v>
      </c>
      <c r="AC75" s="32">
        <f t="shared" si="94"/>
        <v>0</v>
      </c>
      <c r="AD75" s="32">
        <f t="shared" si="94"/>
        <v>0</v>
      </c>
      <c r="AE75" s="19">
        <f t="shared" si="95"/>
        <v>0</v>
      </c>
      <c r="AF75" s="19">
        <f t="shared" si="95"/>
        <v>0</v>
      </c>
      <c r="AG75" s="19">
        <f t="shared" si="95"/>
        <v>0</v>
      </c>
      <c r="AH75" s="20">
        <f t="shared" si="96"/>
        <v>0</v>
      </c>
      <c r="AI75" s="20">
        <f t="shared" si="81"/>
        <v>0</v>
      </c>
      <c r="AJ75" s="20">
        <f t="shared" si="81"/>
        <v>0</v>
      </c>
      <c r="AK75" s="32"/>
      <c r="AL75" s="32"/>
      <c r="AM75" s="32"/>
      <c r="AN75" s="21"/>
    </row>
    <row r="76" spans="1:40" ht="27.75" x14ac:dyDescent="0.3">
      <c r="A76" s="15">
        <v>53</v>
      </c>
      <c r="B76" s="16" t="s">
        <v>87</v>
      </c>
      <c r="C76" s="17">
        <f t="shared" si="82"/>
        <v>0</v>
      </c>
      <c r="D76" s="17">
        <f>[2]V_МО_21!DH76</f>
        <v>0</v>
      </c>
      <c r="E76" s="17"/>
      <c r="F76" s="17">
        <f t="shared" si="83"/>
        <v>0</v>
      </c>
      <c r="G76" s="17">
        <f t="shared" si="83"/>
        <v>0</v>
      </c>
      <c r="H76" s="17">
        <f t="shared" si="83"/>
        <v>0</v>
      </c>
      <c r="I76" s="17">
        <v>0</v>
      </c>
      <c r="J76" s="17">
        <v>0</v>
      </c>
      <c r="K76" s="17"/>
      <c r="L76" s="17">
        <v>0</v>
      </c>
      <c r="M76" s="17">
        <f>[3]Итого!DH76</f>
        <v>0</v>
      </c>
      <c r="N76" s="17"/>
      <c r="O76" s="18">
        <f t="shared" si="55"/>
        <v>0</v>
      </c>
      <c r="P76" s="18">
        <f t="shared" si="55"/>
        <v>0</v>
      </c>
      <c r="Q76" s="18">
        <f t="shared" si="55"/>
        <v>0</v>
      </c>
      <c r="R76" s="17">
        <f t="shared" si="84"/>
        <v>0</v>
      </c>
      <c r="S76" s="17">
        <f t="shared" si="85"/>
        <v>0</v>
      </c>
      <c r="T76" s="17">
        <f t="shared" si="86"/>
        <v>0</v>
      </c>
      <c r="U76" s="17">
        <f t="shared" si="87"/>
        <v>0</v>
      </c>
      <c r="V76" s="17">
        <f t="shared" si="88"/>
        <v>0</v>
      </c>
      <c r="W76" s="17">
        <f t="shared" si="89"/>
        <v>0</v>
      </c>
      <c r="X76" s="17">
        <f t="shared" si="90"/>
        <v>0</v>
      </c>
      <c r="Y76" s="17">
        <f t="shared" si="91"/>
        <v>0</v>
      </c>
      <c r="Z76" s="17">
        <f t="shared" si="92"/>
        <v>0</v>
      </c>
      <c r="AA76" s="17">
        <f t="shared" si="93"/>
        <v>0</v>
      </c>
      <c r="AB76" s="32">
        <f t="shared" si="94"/>
        <v>0</v>
      </c>
      <c r="AC76" s="32">
        <f t="shared" si="94"/>
        <v>0</v>
      </c>
      <c r="AD76" s="32">
        <f t="shared" si="94"/>
        <v>0</v>
      </c>
      <c r="AE76" s="19">
        <f t="shared" si="95"/>
        <v>0</v>
      </c>
      <c r="AF76" s="19">
        <f t="shared" si="95"/>
        <v>0</v>
      </c>
      <c r="AG76" s="19">
        <f t="shared" si="95"/>
        <v>0</v>
      </c>
      <c r="AH76" s="20">
        <f t="shared" si="96"/>
        <v>0</v>
      </c>
      <c r="AI76" s="20">
        <f t="shared" si="81"/>
        <v>0</v>
      </c>
      <c r="AJ76" s="20">
        <f t="shared" si="81"/>
        <v>0</v>
      </c>
      <c r="AK76" s="32"/>
      <c r="AL76" s="32"/>
      <c r="AM76" s="32"/>
      <c r="AN76" s="21"/>
    </row>
    <row r="77" spans="1:40" ht="27.75" x14ac:dyDescent="0.3">
      <c r="A77" s="15">
        <v>54</v>
      </c>
      <c r="B77" s="16" t="s">
        <v>88</v>
      </c>
      <c r="C77" s="17">
        <f t="shared" si="82"/>
        <v>0</v>
      </c>
      <c r="D77" s="17">
        <f>[2]V_МО_21!DH77</f>
        <v>0</v>
      </c>
      <c r="E77" s="17"/>
      <c r="F77" s="17">
        <f t="shared" si="83"/>
        <v>0</v>
      </c>
      <c r="G77" s="17">
        <f t="shared" si="83"/>
        <v>0</v>
      </c>
      <c r="H77" s="17">
        <f t="shared" si="83"/>
        <v>0</v>
      </c>
      <c r="I77" s="17">
        <v>0</v>
      </c>
      <c r="J77" s="17">
        <v>0</v>
      </c>
      <c r="K77" s="17"/>
      <c r="L77" s="17">
        <v>0</v>
      </c>
      <c r="M77" s="17">
        <f>[3]Итого!DH77</f>
        <v>0</v>
      </c>
      <c r="N77" s="17"/>
      <c r="O77" s="18">
        <f t="shared" si="55"/>
        <v>0</v>
      </c>
      <c r="P77" s="18">
        <f t="shared" si="55"/>
        <v>0</v>
      </c>
      <c r="Q77" s="18">
        <f t="shared" si="55"/>
        <v>0</v>
      </c>
      <c r="R77" s="17">
        <f t="shared" si="84"/>
        <v>0</v>
      </c>
      <c r="S77" s="17">
        <f t="shared" si="85"/>
        <v>0</v>
      </c>
      <c r="T77" s="17">
        <f t="shared" si="86"/>
        <v>0</v>
      </c>
      <c r="U77" s="17">
        <f t="shared" si="87"/>
        <v>0</v>
      </c>
      <c r="V77" s="17">
        <f t="shared" si="88"/>
        <v>0</v>
      </c>
      <c r="W77" s="17">
        <f t="shared" si="89"/>
        <v>0</v>
      </c>
      <c r="X77" s="17">
        <f t="shared" si="90"/>
        <v>0</v>
      </c>
      <c r="Y77" s="17">
        <f t="shared" si="91"/>
        <v>0</v>
      </c>
      <c r="Z77" s="17">
        <f t="shared" si="92"/>
        <v>0</v>
      </c>
      <c r="AA77" s="17">
        <f t="shared" si="93"/>
        <v>0</v>
      </c>
      <c r="AB77" s="32">
        <f t="shared" si="94"/>
        <v>0</v>
      </c>
      <c r="AC77" s="32">
        <f t="shared" si="94"/>
        <v>0</v>
      </c>
      <c r="AD77" s="32">
        <f t="shared" si="94"/>
        <v>0</v>
      </c>
      <c r="AE77" s="19">
        <f t="shared" si="95"/>
        <v>0</v>
      </c>
      <c r="AF77" s="19">
        <f t="shared" si="95"/>
        <v>0</v>
      </c>
      <c r="AG77" s="19">
        <f t="shared" si="95"/>
        <v>0</v>
      </c>
      <c r="AH77" s="20">
        <f t="shared" si="96"/>
        <v>0</v>
      </c>
      <c r="AI77" s="20">
        <f t="shared" si="81"/>
        <v>0</v>
      </c>
      <c r="AJ77" s="20">
        <f t="shared" si="81"/>
        <v>0</v>
      </c>
      <c r="AK77" s="32"/>
      <c r="AL77" s="32"/>
      <c r="AM77" s="32"/>
      <c r="AN77" s="21"/>
    </row>
    <row r="78" spans="1:40" ht="27.75" x14ac:dyDescent="0.3">
      <c r="A78" s="15">
        <v>55</v>
      </c>
      <c r="B78" s="16" t="s">
        <v>89</v>
      </c>
      <c r="C78" s="17">
        <f t="shared" si="82"/>
        <v>0</v>
      </c>
      <c r="D78" s="17">
        <f>[2]V_МО_21!DH78</f>
        <v>0</v>
      </c>
      <c r="E78" s="17"/>
      <c r="F78" s="17">
        <f t="shared" si="83"/>
        <v>0</v>
      </c>
      <c r="G78" s="17">
        <f t="shared" si="83"/>
        <v>0</v>
      </c>
      <c r="H78" s="17">
        <f t="shared" si="83"/>
        <v>0</v>
      </c>
      <c r="I78" s="17">
        <v>0</v>
      </c>
      <c r="J78" s="17">
        <v>0</v>
      </c>
      <c r="K78" s="17"/>
      <c r="L78" s="17">
        <v>0</v>
      </c>
      <c r="M78" s="17">
        <f>[3]Итого!DH78</f>
        <v>0</v>
      </c>
      <c r="N78" s="17"/>
      <c r="O78" s="18">
        <f t="shared" si="55"/>
        <v>0</v>
      </c>
      <c r="P78" s="18">
        <f t="shared" si="55"/>
        <v>0</v>
      </c>
      <c r="Q78" s="18">
        <f t="shared" si="55"/>
        <v>0</v>
      </c>
      <c r="R78" s="17">
        <f t="shared" si="84"/>
        <v>0</v>
      </c>
      <c r="S78" s="17">
        <f t="shared" si="85"/>
        <v>0</v>
      </c>
      <c r="T78" s="17">
        <f t="shared" si="86"/>
        <v>0</v>
      </c>
      <c r="U78" s="17">
        <f t="shared" si="87"/>
        <v>0</v>
      </c>
      <c r="V78" s="17">
        <f t="shared" si="88"/>
        <v>0</v>
      </c>
      <c r="W78" s="17">
        <f t="shared" si="89"/>
        <v>0</v>
      </c>
      <c r="X78" s="17">
        <f t="shared" si="90"/>
        <v>0</v>
      </c>
      <c r="Y78" s="17">
        <f t="shared" si="91"/>
        <v>0</v>
      </c>
      <c r="Z78" s="17">
        <f t="shared" si="92"/>
        <v>0</v>
      </c>
      <c r="AA78" s="17">
        <f t="shared" si="93"/>
        <v>0</v>
      </c>
      <c r="AB78" s="32">
        <f t="shared" si="94"/>
        <v>0</v>
      </c>
      <c r="AC78" s="32">
        <f t="shared" si="94"/>
        <v>0</v>
      </c>
      <c r="AD78" s="32">
        <f t="shared" si="94"/>
        <v>0</v>
      </c>
      <c r="AE78" s="19">
        <f t="shared" si="95"/>
        <v>0</v>
      </c>
      <c r="AF78" s="19">
        <f t="shared" si="95"/>
        <v>0</v>
      </c>
      <c r="AG78" s="19">
        <f t="shared" si="95"/>
        <v>0</v>
      </c>
      <c r="AH78" s="20">
        <f t="shared" si="96"/>
        <v>0</v>
      </c>
      <c r="AI78" s="20">
        <f t="shared" si="81"/>
        <v>0</v>
      </c>
      <c r="AJ78" s="20">
        <f t="shared" si="81"/>
        <v>0</v>
      </c>
      <c r="AK78" s="32"/>
      <c r="AL78" s="32"/>
      <c r="AM78" s="32"/>
      <c r="AN78" s="21"/>
    </row>
    <row r="79" spans="1:40" ht="27.75" x14ac:dyDescent="0.3">
      <c r="A79" s="15">
        <v>56</v>
      </c>
      <c r="B79" s="16" t="s">
        <v>90</v>
      </c>
      <c r="C79" s="17">
        <f t="shared" si="82"/>
        <v>0</v>
      </c>
      <c r="D79" s="17">
        <f>[2]V_МО_21!DH79</f>
        <v>0</v>
      </c>
      <c r="E79" s="17"/>
      <c r="F79" s="17">
        <f t="shared" si="83"/>
        <v>0</v>
      </c>
      <c r="G79" s="17">
        <f t="shared" si="83"/>
        <v>0</v>
      </c>
      <c r="H79" s="17">
        <f t="shared" si="83"/>
        <v>0</v>
      </c>
      <c r="I79" s="17">
        <v>0</v>
      </c>
      <c r="J79" s="17">
        <v>0</v>
      </c>
      <c r="K79" s="17"/>
      <c r="L79" s="17">
        <v>0</v>
      </c>
      <c r="M79" s="17">
        <f>[3]Итого!DH79</f>
        <v>0</v>
      </c>
      <c r="N79" s="17"/>
      <c r="O79" s="18">
        <f t="shared" si="55"/>
        <v>0</v>
      </c>
      <c r="P79" s="18">
        <f t="shared" si="55"/>
        <v>0</v>
      </c>
      <c r="Q79" s="18">
        <f t="shared" si="55"/>
        <v>0</v>
      </c>
      <c r="R79" s="17">
        <f t="shared" si="84"/>
        <v>0</v>
      </c>
      <c r="S79" s="17">
        <f t="shared" si="85"/>
        <v>0</v>
      </c>
      <c r="T79" s="17">
        <f t="shared" si="86"/>
        <v>0</v>
      </c>
      <c r="U79" s="17">
        <f t="shared" si="87"/>
        <v>0</v>
      </c>
      <c r="V79" s="17">
        <f t="shared" si="88"/>
        <v>0</v>
      </c>
      <c r="W79" s="17">
        <f t="shared" si="89"/>
        <v>0</v>
      </c>
      <c r="X79" s="17">
        <f t="shared" si="90"/>
        <v>0</v>
      </c>
      <c r="Y79" s="17">
        <f t="shared" si="91"/>
        <v>0</v>
      </c>
      <c r="Z79" s="17">
        <f t="shared" si="92"/>
        <v>0</v>
      </c>
      <c r="AA79" s="17">
        <f t="shared" si="93"/>
        <v>0</v>
      </c>
      <c r="AB79" s="32">
        <f t="shared" si="94"/>
        <v>0</v>
      </c>
      <c r="AC79" s="32">
        <f t="shared" si="94"/>
        <v>0</v>
      </c>
      <c r="AD79" s="32">
        <f t="shared" si="94"/>
        <v>0</v>
      </c>
      <c r="AE79" s="19">
        <f t="shared" si="95"/>
        <v>0</v>
      </c>
      <c r="AF79" s="19">
        <f t="shared" si="95"/>
        <v>0</v>
      </c>
      <c r="AG79" s="19">
        <f t="shared" si="95"/>
        <v>0</v>
      </c>
      <c r="AH79" s="20">
        <f t="shared" si="96"/>
        <v>0</v>
      </c>
      <c r="AI79" s="20">
        <f t="shared" si="81"/>
        <v>0</v>
      </c>
      <c r="AJ79" s="20">
        <f t="shared" si="81"/>
        <v>0</v>
      </c>
      <c r="AK79" s="32"/>
      <c r="AL79" s="32"/>
      <c r="AM79" s="32"/>
      <c r="AN79" s="21"/>
    </row>
    <row r="80" spans="1:40" ht="27.75" x14ac:dyDescent="0.3">
      <c r="A80" s="15">
        <v>57</v>
      </c>
      <c r="B80" s="16" t="s">
        <v>91</v>
      </c>
      <c r="C80" s="17">
        <f t="shared" si="82"/>
        <v>0</v>
      </c>
      <c r="D80" s="17">
        <f>[2]V_МО_21!DH80</f>
        <v>0</v>
      </c>
      <c r="E80" s="17"/>
      <c r="F80" s="17">
        <f t="shared" si="83"/>
        <v>0</v>
      </c>
      <c r="G80" s="17">
        <f t="shared" si="83"/>
        <v>0</v>
      </c>
      <c r="H80" s="17">
        <f t="shared" si="83"/>
        <v>0</v>
      </c>
      <c r="I80" s="17">
        <v>0</v>
      </c>
      <c r="J80" s="17">
        <v>0</v>
      </c>
      <c r="K80" s="17"/>
      <c r="L80" s="17">
        <v>0</v>
      </c>
      <c r="M80" s="17">
        <f>[3]Итого!DH80</f>
        <v>0</v>
      </c>
      <c r="N80" s="17"/>
      <c r="O80" s="18">
        <f t="shared" si="55"/>
        <v>0</v>
      </c>
      <c r="P80" s="18">
        <f t="shared" si="55"/>
        <v>0</v>
      </c>
      <c r="Q80" s="18">
        <f t="shared" si="55"/>
        <v>0</v>
      </c>
      <c r="R80" s="17">
        <f t="shared" si="84"/>
        <v>0</v>
      </c>
      <c r="S80" s="17">
        <f t="shared" si="85"/>
        <v>0</v>
      </c>
      <c r="T80" s="17">
        <f t="shared" si="86"/>
        <v>0</v>
      </c>
      <c r="U80" s="17">
        <f t="shared" si="87"/>
        <v>0</v>
      </c>
      <c r="V80" s="17">
        <f t="shared" si="88"/>
        <v>0</v>
      </c>
      <c r="W80" s="17">
        <f t="shared" si="89"/>
        <v>0</v>
      </c>
      <c r="X80" s="17">
        <f t="shared" si="90"/>
        <v>0</v>
      </c>
      <c r="Y80" s="17">
        <f t="shared" si="91"/>
        <v>0</v>
      </c>
      <c r="Z80" s="17">
        <f t="shared" si="92"/>
        <v>0</v>
      </c>
      <c r="AA80" s="17">
        <f t="shared" si="93"/>
        <v>0</v>
      </c>
      <c r="AB80" s="32">
        <f t="shared" si="94"/>
        <v>0</v>
      </c>
      <c r="AC80" s="32">
        <f t="shared" si="94"/>
        <v>0</v>
      </c>
      <c r="AD80" s="32">
        <f t="shared" si="94"/>
        <v>0</v>
      </c>
      <c r="AE80" s="19">
        <f t="shared" si="95"/>
        <v>0</v>
      </c>
      <c r="AF80" s="19">
        <f t="shared" si="95"/>
        <v>0</v>
      </c>
      <c r="AG80" s="19">
        <f t="shared" si="95"/>
        <v>0</v>
      </c>
      <c r="AH80" s="20">
        <f t="shared" si="96"/>
        <v>0</v>
      </c>
      <c r="AI80" s="20">
        <f t="shared" si="81"/>
        <v>0</v>
      </c>
      <c r="AJ80" s="20">
        <f t="shared" si="81"/>
        <v>0</v>
      </c>
      <c r="AK80" s="32"/>
      <c r="AL80" s="32"/>
      <c r="AM80" s="32"/>
      <c r="AN80" s="21"/>
    </row>
    <row r="81" spans="1:40" ht="27.75" x14ac:dyDescent="0.3">
      <c r="A81" s="15">
        <v>58</v>
      </c>
      <c r="B81" s="16" t="s">
        <v>92</v>
      </c>
      <c r="C81" s="17">
        <f t="shared" si="82"/>
        <v>106</v>
      </c>
      <c r="D81" s="17">
        <f>[2]V_МО_21!DH81</f>
        <v>106</v>
      </c>
      <c r="E81" s="17"/>
      <c r="F81" s="17">
        <f t="shared" si="83"/>
        <v>80</v>
      </c>
      <c r="G81" s="17">
        <f t="shared" si="83"/>
        <v>80</v>
      </c>
      <c r="H81" s="17">
        <f t="shared" si="83"/>
        <v>0</v>
      </c>
      <c r="I81" s="17">
        <v>25</v>
      </c>
      <c r="J81" s="17">
        <v>25</v>
      </c>
      <c r="K81" s="17"/>
      <c r="L81" s="17">
        <v>0</v>
      </c>
      <c r="M81" s="17">
        <f>[3]Итого!DH81</f>
        <v>0</v>
      </c>
      <c r="N81" s="17"/>
      <c r="O81" s="18">
        <f t="shared" ref="O81:Q108" si="97">IFERROR(ROUND(I81/F81*100,2),0)</f>
        <v>31.25</v>
      </c>
      <c r="P81" s="18">
        <f t="shared" si="97"/>
        <v>31.25</v>
      </c>
      <c r="Q81" s="18">
        <f t="shared" si="97"/>
        <v>0</v>
      </c>
      <c r="R81" s="17">
        <f t="shared" si="84"/>
        <v>-55</v>
      </c>
      <c r="S81" s="17">
        <f t="shared" si="85"/>
        <v>0</v>
      </c>
      <c r="T81" s="17">
        <f t="shared" si="86"/>
        <v>-55</v>
      </c>
      <c r="U81" s="17">
        <f t="shared" si="87"/>
        <v>-55</v>
      </c>
      <c r="V81" s="17">
        <f t="shared" si="88"/>
        <v>-55</v>
      </c>
      <c r="W81" s="17">
        <f t="shared" si="89"/>
        <v>0</v>
      </c>
      <c r="X81" s="17">
        <f t="shared" si="90"/>
        <v>-55</v>
      </c>
      <c r="Y81" s="17">
        <f t="shared" si="91"/>
        <v>0</v>
      </c>
      <c r="Z81" s="17">
        <f t="shared" si="92"/>
        <v>0</v>
      </c>
      <c r="AA81" s="17">
        <f t="shared" si="93"/>
        <v>0</v>
      </c>
      <c r="AB81" s="32">
        <f t="shared" si="94"/>
        <v>3</v>
      </c>
      <c r="AC81" s="32">
        <f t="shared" si="94"/>
        <v>3</v>
      </c>
      <c r="AD81" s="32">
        <f t="shared" si="94"/>
        <v>0</v>
      </c>
      <c r="AE81" s="19">
        <f t="shared" si="95"/>
        <v>81</v>
      </c>
      <c r="AF81" s="19">
        <f t="shared" si="95"/>
        <v>81</v>
      </c>
      <c r="AG81" s="19">
        <f t="shared" si="95"/>
        <v>0</v>
      </c>
      <c r="AH81" s="20">
        <f t="shared" si="96"/>
        <v>27</v>
      </c>
      <c r="AI81" s="20">
        <f t="shared" si="81"/>
        <v>27</v>
      </c>
      <c r="AJ81" s="20">
        <f t="shared" si="81"/>
        <v>0</v>
      </c>
      <c r="AK81" s="32"/>
      <c r="AL81" s="32">
        <v>-34</v>
      </c>
      <c r="AM81" s="32"/>
      <c r="AN81" s="21"/>
    </row>
    <row r="82" spans="1:40" ht="27.75" x14ac:dyDescent="0.3">
      <c r="A82" s="15">
        <v>60</v>
      </c>
      <c r="B82" s="16" t="s">
        <v>93</v>
      </c>
      <c r="C82" s="17">
        <f t="shared" si="82"/>
        <v>0</v>
      </c>
      <c r="D82" s="17">
        <f>[2]V_МО_21!DH82</f>
        <v>0</v>
      </c>
      <c r="E82" s="17"/>
      <c r="F82" s="17">
        <f t="shared" si="83"/>
        <v>0</v>
      </c>
      <c r="G82" s="17">
        <f t="shared" si="83"/>
        <v>0</v>
      </c>
      <c r="H82" s="17">
        <f t="shared" si="83"/>
        <v>0</v>
      </c>
      <c r="I82" s="17">
        <v>0</v>
      </c>
      <c r="J82" s="17">
        <v>0</v>
      </c>
      <c r="K82" s="17"/>
      <c r="L82" s="17">
        <v>0</v>
      </c>
      <c r="M82" s="17">
        <f>[3]Итого!DH82</f>
        <v>0</v>
      </c>
      <c r="N82" s="17"/>
      <c r="O82" s="18">
        <f t="shared" si="97"/>
        <v>0</v>
      </c>
      <c r="P82" s="18">
        <f t="shared" si="97"/>
        <v>0</v>
      </c>
      <c r="Q82" s="18">
        <f t="shared" si="97"/>
        <v>0</v>
      </c>
      <c r="R82" s="17">
        <f t="shared" si="84"/>
        <v>0</v>
      </c>
      <c r="S82" s="17">
        <f t="shared" si="85"/>
        <v>0</v>
      </c>
      <c r="T82" s="17">
        <f t="shared" si="86"/>
        <v>0</v>
      </c>
      <c r="U82" s="17">
        <f t="shared" si="87"/>
        <v>0</v>
      </c>
      <c r="V82" s="17">
        <f t="shared" si="88"/>
        <v>0</v>
      </c>
      <c r="W82" s="17">
        <f t="shared" si="89"/>
        <v>0</v>
      </c>
      <c r="X82" s="17">
        <f t="shared" si="90"/>
        <v>0</v>
      </c>
      <c r="Y82" s="17">
        <f t="shared" si="91"/>
        <v>0</v>
      </c>
      <c r="Z82" s="17">
        <f t="shared" si="92"/>
        <v>0</v>
      </c>
      <c r="AA82" s="17">
        <f t="shared" si="93"/>
        <v>0</v>
      </c>
      <c r="AB82" s="32">
        <f t="shared" si="94"/>
        <v>0</v>
      </c>
      <c r="AC82" s="32">
        <f t="shared" si="94"/>
        <v>0</v>
      </c>
      <c r="AD82" s="32">
        <f t="shared" si="94"/>
        <v>0</v>
      </c>
      <c r="AE82" s="19">
        <f t="shared" si="95"/>
        <v>0</v>
      </c>
      <c r="AF82" s="19">
        <f t="shared" si="95"/>
        <v>0</v>
      </c>
      <c r="AG82" s="19">
        <f t="shared" si="95"/>
        <v>0</v>
      </c>
      <c r="AH82" s="20">
        <f t="shared" si="96"/>
        <v>0</v>
      </c>
      <c r="AI82" s="20">
        <f t="shared" si="81"/>
        <v>0</v>
      </c>
      <c r="AJ82" s="20">
        <f t="shared" si="81"/>
        <v>0</v>
      </c>
      <c r="AK82" s="32"/>
      <c r="AL82" s="32"/>
      <c r="AM82" s="32"/>
      <c r="AN82" s="21"/>
    </row>
    <row r="83" spans="1:40" ht="27.75" x14ac:dyDescent="0.3">
      <c r="A83" s="15">
        <v>61</v>
      </c>
      <c r="B83" s="16" t="s">
        <v>94</v>
      </c>
      <c r="C83" s="17">
        <f t="shared" si="82"/>
        <v>0</v>
      </c>
      <c r="D83" s="17">
        <f>[2]V_МО_21!DH83</f>
        <v>0</v>
      </c>
      <c r="E83" s="17"/>
      <c r="F83" s="17">
        <f t="shared" si="83"/>
        <v>0</v>
      </c>
      <c r="G83" s="17">
        <f t="shared" si="83"/>
        <v>0</v>
      </c>
      <c r="H83" s="17">
        <f t="shared" si="83"/>
        <v>0</v>
      </c>
      <c r="I83" s="17">
        <v>0</v>
      </c>
      <c r="J83" s="17">
        <v>0</v>
      </c>
      <c r="K83" s="17"/>
      <c r="L83" s="17">
        <v>0</v>
      </c>
      <c r="M83" s="17">
        <f>[3]Итого!DH83</f>
        <v>0</v>
      </c>
      <c r="N83" s="17"/>
      <c r="O83" s="18">
        <f t="shared" si="97"/>
        <v>0</v>
      </c>
      <c r="P83" s="18">
        <f t="shared" si="97"/>
        <v>0</v>
      </c>
      <c r="Q83" s="18">
        <f t="shared" si="97"/>
        <v>0</v>
      </c>
      <c r="R83" s="17">
        <f t="shared" si="84"/>
        <v>0</v>
      </c>
      <c r="S83" s="17">
        <f t="shared" si="85"/>
        <v>0</v>
      </c>
      <c r="T83" s="17">
        <f t="shared" si="86"/>
        <v>0</v>
      </c>
      <c r="U83" s="17">
        <f t="shared" si="87"/>
        <v>0</v>
      </c>
      <c r="V83" s="17">
        <f t="shared" si="88"/>
        <v>0</v>
      </c>
      <c r="W83" s="17">
        <f t="shared" si="89"/>
        <v>0</v>
      </c>
      <c r="X83" s="17">
        <f t="shared" si="90"/>
        <v>0</v>
      </c>
      <c r="Y83" s="17">
        <f t="shared" si="91"/>
        <v>0</v>
      </c>
      <c r="Z83" s="17">
        <f t="shared" si="92"/>
        <v>0</v>
      </c>
      <c r="AA83" s="17">
        <f t="shared" si="93"/>
        <v>0</v>
      </c>
      <c r="AB83" s="32">
        <f t="shared" si="94"/>
        <v>0</v>
      </c>
      <c r="AC83" s="32">
        <f t="shared" si="94"/>
        <v>0</v>
      </c>
      <c r="AD83" s="32">
        <f t="shared" si="94"/>
        <v>0</v>
      </c>
      <c r="AE83" s="19">
        <f t="shared" si="95"/>
        <v>0</v>
      </c>
      <c r="AF83" s="19">
        <f t="shared" si="95"/>
        <v>0</v>
      </c>
      <c r="AG83" s="19">
        <f t="shared" si="95"/>
        <v>0</v>
      </c>
      <c r="AH83" s="20">
        <f t="shared" si="96"/>
        <v>0</v>
      </c>
      <c r="AI83" s="20">
        <f t="shared" si="81"/>
        <v>0</v>
      </c>
      <c r="AJ83" s="20">
        <f t="shared" si="81"/>
        <v>0</v>
      </c>
      <c r="AK83" s="32"/>
      <c r="AL83" s="32"/>
      <c r="AM83" s="32"/>
      <c r="AN83" s="21"/>
    </row>
    <row r="84" spans="1:40" ht="27.75" x14ac:dyDescent="0.3">
      <c r="A84" s="15">
        <v>62</v>
      </c>
      <c r="B84" s="16" t="s">
        <v>95</v>
      </c>
      <c r="C84" s="17">
        <f t="shared" si="82"/>
        <v>0</v>
      </c>
      <c r="D84" s="17">
        <f>[2]V_МО_21!DH84</f>
        <v>0</v>
      </c>
      <c r="E84" s="17"/>
      <c r="F84" s="17">
        <f t="shared" si="83"/>
        <v>0</v>
      </c>
      <c r="G84" s="17">
        <f t="shared" si="83"/>
        <v>0</v>
      </c>
      <c r="H84" s="17">
        <f t="shared" si="83"/>
        <v>0</v>
      </c>
      <c r="I84" s="17">
        <v>0</v>
      </c>
      <c r="J84" s="17">
        <v>0</v>
      </c>
      <c r="K84" s="17"/>
      <c r="L84" s="17">
        <v>0</v>
      </c>
      <c r="M84" s="17">
        <f>[3]Итого!DH84</f>
        <v>0</v>
      </c>
      <c r="N84" s="17"/>
      <c r="O84" s="18">
        <f t="shared" si="97"/>
        <v>0</v>
      </c>
      <c r="P84" s="18">
        <f t="shared" si="97"/>
        <v>0</v>
      </c>
      <c r="Q84" s="18">
        <f t="shared" si="97"/>
        <v>0</v>
      </c>
      <c r="R84" s="17">
        <f t="shared" si="84"/>
        <v>0</v>
      </c>
      <c r="S84" s="17">
        <f t="shared" si="85"/>
        <v>0</v>
      </c>
      <c r="T84" s="17">
        <f t="shared" si="86"/>
        <v>0</v>
      </c>
      <c r="U84" s="17">
        <f t="shared" si="87"/>
        <v>0</v>
      </c>
      <c r="V84" s="17">
        <f t="shared" si="88"/>
        <v>0</v>
      </c>
      <c r="W84" s="17">
        <f t="shared" si="89"/>
        <v>0</v>
      </c>
      <c r="X84" s="17">
        <f t="shared" si="90"/>
        <v>0</v>
      </c>
      <c r="Y84" s="17">
        <f t="shared" si="91"/>
        <v>0</v>
      </c>
      <c r="Z84" s="17">
        <f t="shared" si="92"/>
        <v>0</v>
      </c>
      <c r="AA84" s="17">
        <f t="shared" si="93"/>
        <v>0</v>
      </c>
      <c r="AB84" s="32">
        <f t="shared" si="94"/>
        <v>0</v>
      </c>
      <c r="AC84" s="32">
        <f t="shared" si="94"/>
        <v>0</v>
      </c>
      <c r="AD84" s="32">
        <f t="shared" si="94"/>
        <v>0</v>
      </c>
      <c r="AE84" s="19">
        <f t="shared" si="95"/>
        <v>0</v>
      </c>
      <c r="AF84" s="19">
        <f t="shared" si="95"/>
        <v>0</v>
      </c>
      <c r="AG84" s="19">
        <f t="shared" si="95"/>
        <v>0</v>
      </c>
      <c r="AH84" s="20">
        <f t="shared" si="96"/>
        <v>0</v>
      </c>
      <c r="AI84" s="20">
        <f t="shared" si="81"/>
        <v>0</v>
      </c>
      <c r="AJ84" s="20">
        <f t="shared" si="81"/>
        <v>0</v>
      </c>
      <c r="AK84" s="32"/>
      <c r="AL84" s="32"/>
      <c r="AM84" s="32"/>
      <c r="AN84" s="21"/>
    </row>
    <row r="85" spans="1:40" ht="27.75" x14ac:dyDescent="0.3">
      <c r="A85" s="15">
        <v>63</v>
      </c>
      <c r="B85" s="16" t="s">
        <v>96</v>
      </c>
      <c r="C85" s="17">
        <f t="shared" si="82"/>
        <v>138</v>
      </c>
      <c r="D85" s="17">
        <f>[2]V_МО_21!DH85</f>
        <v>138</v>
      </c>
      <c r="E85" s="17"/>
      <c r="F85" s="17">
        <f t="shared" si="83"/>
        <v>104</v>
      </c>
      <c r="G85" s="17">
        <f t="shared" si="83"/>
        <v>104</v>
      </c>
      <c r="H85" s="17">
        <f t="shared" si="83"/>
        <v>0</v>
      </c>
      <c r="I85" s="17">
        <v>100</v>
      </c>
      <c r="J85" s="17">
        <v>100</v>
      </c>
      <c r="K85" s="17"/>
      <c r="L85" s="17">
        <v>0</v>
      </c>
      <c r="M85" s="17">
        <f>[3]Итого!DH85</f>
        <v>0</v>
      </c>
      <c r="N85" s="17"/>
      <c r="O85" s="18">
        <f t="shared" si="97"/>
        <v>96.15</v>
      </c>
      <c r="P85" s="18">
        <f t="shared" si="97"/>
        <v>96.15</v>
      </c>
      <c r="Q85" s="18">
        <f t="shared" si="97"/>
        <v>0</v>
      </c>
      <c r="R85" s="17">
        <f t="shared" si="84"/>
        <v>-4</v>
      </c>
      <c r="S85" s="17">
        <f t="shared" si="85"/>
        <v>0</v>
      </c>
      <c r="T85" s="17">
        <f t="shared" si="86"/>
        <v>-4</v>
      </c>
      <c r="U85" s="17">
        <f t="shared" si="87"/>
        <v>-4</v>
      </c>
      <c r="V85" s="17">
        <f t="shared" si="88"/>
        <v>-4</v>
      </c>
      <c r="W85" s="17">
        <f t="shared" si="89"/>
        <v>0</v>
      </c>
      <c r="X85" s="17">
        <f t="shared" si="90"/>
        <v>-4</v>
      </c>
      <c r="Y85" s="17">
        <f t="shared" si="91"/>
        <v>0</v>
      </c>
      <c r="Z85" s="17">
        <f t="shared" si="92"/>
        <v>0</v>
      </c>
      <c r="AA85" s="17">
        <f t="shared" si="93"/>
        <v>0</v>
      </c>
      <c r="AB85" s="32">
        <f>ROUND(I85/$AB$5,0)</f>
        <v>11</v>
      </c>
      <c r="AC85" s="32">
        <f t="shared" si="94"/>
        <v>11</v>
      </c>
      <c r="AD85" s="32">
        <f t="shared" si="94"/>
        <v>0</v>
      </c>
      <c r="AE85" s="19">
        <f t="shared" si="95"/>
        <v>38</v>
      </c>
      <c r="AF85" s="19">
        <f t="shared" si="95"/>
        <v>38</v>
      </c>
      <c r="AG85" s="19">
        <f t="shared" si="95"/>
        <v>0</v>
      </c>
      <c r="AH85" s="20">
        <f t="shared" si="96"/>
        <v>3.5</v>
      </c>
      <c r="AI85" s="20">
        <f t="shared" si="81"/>
        <v>3.5</v>
      </c>
      <c r="AJ85" s="20">
        <f t="shared" si="81"/>
        <v>0</v>
      </c>
      <c r="AK85" s="32"/>
      <c r="AL85" s="32"/>
      <c r="AM85" s="32"/>
      <c r="AN85" s="21"/>
    </row>
    <row r="86" spans="1:40" ht="27.75" x14ac:dyDescent="0.3">
      <c r="A86" s="15">
        <v>64</v>
      </c>
      <c r="B86" s="16" t="s">
        <v>97</v>
      </c>
      <c r="C86" s="17">
        <f t="shared" si="82"/>
        <v>0</v>
      </c>
      <c r="D86" s="17">
        <f>[2]V_МО_21!DH86</f>
        <v>0</v>
      </c>
      <c r="E86" s="17"/>
      <c r="F86" s="17">
        <f t="shared" si="83"/>
        <v>0</v>
      </c>
      <c r="G86" s="17">
        <f t="shared" si="83"/>
        <v>0</v>
      </c>
      <c r="H86" s="17">
        <f t="shared" si="83"/>
        <v>0</v>
      </c>
      <c r="I86" s="17">
        <v>0</v>
      </c>
      <c r="J86" s="17">
        <v>0</v>
      </c>
      <c r="K86" s="17"/>
      <c r="L86" s="17">
        <v>0</v>
      </c>
      <c r="M86" s="17">
        <f>[3]Итого!DH86</f>
        <v>0</v>
      </c>
      <c r="N86" s="17"/>
      <c r="O86" s="18">
        <f t="shared" si="97"/>
        <v>0</v>
      </c>
      <c r="P86" s="18">
        <f t="shared" si="97"/>
        <v>0</v>
      </c>
      <c r="Q86" s="18">
        <f t="shared" si="97"/>
        <v>0</v>
      </c>
      <c r="R86" s="17">
        <f t="shared" si="84"/>
        <v>0</v>
      </c>
      <c r="S86" s="17">
        <f t="shared" si="85"/>
        <v>0</v>
      </c>
      <c r="T86" s="17">
        <f t="shared" si="86"/>
        <v>0</v>
      </c>
      <c r="U86" s="17">
        <f t="shared" si="87"/>
        <v>0</v>
      </c>
      <c r="V86" s="17">
        <f t="shared" si="88"/>
        <v>0</v>
      </c>
      <c r="W86" s="17">
        <f t="shared" si="89"/>
        <v>0</v>
      </c>
      <c r="X86" s="17">
        <f t="shared" si="90"/>
        <v>0</v>
      </c>
      <c r="Y86" s="17">
        <f t="shared" si="91"/>
        <v>0</v>
      </c>
      <c r="Z86" s="17">
        <f t="shared" si="92"/>
        <v>0</v>
      </c>
      <c r="AA86" s="17">
        <f t="shared" si="93"/>
        <v>0</v>
      </c>
      <c r="AB86" s="32">
        <f t="shared" si="94"/>
        <v>0</v>
      </c>
      <c r="AC86" s="32">
        <f t="shared" si="94"/>
        <v>0</v>
      </c>
      <c r="AD86" s="32">
        <f t="shared" si="94"/>
        <v>0</v>
      </c>
      <c r="AE86" s="19">
        <f t="shared" si="95"/>
        <v>0</v>
      </c>
      <c r="AF86" s="19">
        <f t="shared" si="95"/>
        <v>0</v>
      </c>
      <c r="AG86" s="19">
        <f t="shared" si="95"/>
        <v>0</v>
      </c>
      <c r="AH86" s="20">
        <f t="shared" si="96"/>
        <v>0</v>
      </c>
      <c r="AI86" s="20">
        <f t="shared" si="81"/>
        <v>0</v>
      </c>
      <c r="AJ86" s="20">
        <f t="shared" si="81"/>
        <v>0</v>
      </c>
      <c r="AK86" s="32"/>
      <c r="AL86" s="32"/>
      <c r="AM86" s="32"/>
      <c r="AN86" s="21"/>
    </row>
    <row r="87" spans="1:40" ht="27.75" x14ac:dyDescent="0.3">
      <c r="A87" s="15">
        <v>65</v>
      </c>
      <c r="B87" s="16" t="s">
        <v>98</v>
      </c>
      <c r="C87" s="17">
        <f t="shared" si="82"/>
        <v>0</v>
      </c>
      <c r="D87" s="17">
        <f>[2]V_МО_21!DH87</f>
        <v>0</v>
      </c>
      <c r="E87" s="17"/>
      <c r="F87" s="17">
        <f t="shared" si="83"/>
        <v>0</v>
      </c>
      <c r="G87" s="17">
        <f t="shared" si="83"/>
        <v>0</v>
      </c>
      <c r="H87" s="17">
        <f t="shared" si="83"/>
        <v>0</v>
      </c>
      <c r="I87" s="17">
        <v>0</v>
      </c>
      <c r="J87" s="17">
        <v>0</v>
      </c>
      <c r="K87" s="17"/>
      <c r="L87" s="17">
        <v>0</v>
      </c>
      <c r="M87" s="17">
        <f>[3]Итого!DH87</f>
        <v>0</v>
      </c>
      <c r="N87" s="17"/>
      <c r="O87" s="18">
        <f t="shared" si="97"/>
        <v>0</v>
      </c>
      <c r="P87" s="18">
        <f t="shared" si="97"/>
        <v>0</v>
      </c>
      <c r="Q87" s="18">
        <f t="shared" si="97"/>
        <v>0</v>
      </c>
      <c r="R87" s="17">
        <f t="shared" si="84"/>
        <v>0</v>
      </c>
      <c r="S87" s="17">
        <f t="shared" si="85"/>
        <v>0</v>
      </c>
      <c r="T87" s="17">
        <f t="shared" si="86"/>
        <v>0</v>
      </c>
      <c r="U87" s="17">
        <f t="shared" si="87"/>
        <v>0</v>
      </c>
      <c r="V87" s="17">
        <f t="shared" si="88"/>
        <v>0</v>
      </c>
      <c r="W87" s="17">
        <f t="shared" si="89"/>
        <v>0</v>
      </c>
      <c r="X87" s="17">
        <f t="shared" si="90"/>
        <v>0</v>
      </c>
      <c r="Y87" s="17">
        <f t="shared" si="91"/>
        <v>0</v>
      </c>
      <c r="Z87" s="17">
        <f t="shared" si="92"/>
        <v>0</v>
      </c>
      <c r="AA87" s="17">
        <f t="shared" si="93"/>
        <v>0</v>
      </c>
      <c r="AB87" s="32">
        <f t="shared" si="94"/>
        <v>0</v>
      </c>
      <c r="AC87" s="32">
        <f t="shared" si="94"/>
        <v>0</v>
      </c>
      <c r="AD87" s="32">
        <f t="shared" si="94"/>
        <v>0</v>
      </c>
      <c r="AE87" s="19">
        <f t="shared" si="95"/>
        <v>0</v>
      </c>
      <c r="AF87" s="19">
        <f t="shared" si="95"/>
        <v>0</v>
      </c>
      <c r="AG87" s="19">
        <f t="shared" si="95"/>
        <v>0</v>
      </c>
      <c r="AH87" s="20">
        <f t="shared" si="96"/>
        <v>0</v>
      </c>
      <c r="AI87" s="20">
        <f t="shared" si="81"/>
        <v>0</v>
      </c>
      <c r="AJ87" s="20">
        <f t="shared" si="81"/>
        <v>0</v>
      </c>
      <c r="AK87" s="32"/>
      <c r="AL87" s="32"/>
      <c r="AM87" s="32"/>
      <c r="AN87" s="21"/>
    </row>
    <row r="88" spans="1:40" ht="27.75" x14ac:dyDescent="0.3">
      <c r="A88" s="15">
        <v>67</v>
      </c>
      <c r="B88" s="16" t="s">
        <v>99</v>
      </c>
      <c r="C88" s="17">
        <f t="shared" si="82"/>
        <v>0</v>
      </c>
      <c r="D88" s="17">
        <f>[2]V_МО_21!DH88</f>
        <v>0</v>
      </c>
      <c r="E88" s="17"/>
      <c r="F88" s="17">
        <f t="shared" si="83"/>
        <v>0</v>
      </c>
      <c r="G88" s="17">
        <f t="shared" si="83"/>
        <v>0</v>
      </c>
      <c r="H88" s="17">
        <f t="shared" si="83"/>
        <v>0</v>
      </c>
      <c r="I88" s="17">
        <v>0</v>
      </c>
      <c r="J88" s="17">
        <v>0</v>
      </c>
      <c r="K88" s="17"/>
      <c r="L88" s="17">
        <v>0</v>
      </c>
      <c r="M88" s="17">
        <f>[3]Итого!DH88</f>
        <v>0</v>
      </c>
      <c r="N88" s="17"/>
      <c r="O88" s="18">
        <f t="shared" si="97"/>
        <v>0</v>
      </c>
      <c r="P88" s="18">
        <f t="shared" si="97"/>
        <v>0</v>
      </c>
      <c r="Q88" s="18">
        <f t="shared" si="97"/>
        <v>0</v>
      </c>
      <c r="R88" s="17">
        <f t="shared" si="84"/>
        <v>0</v>
      </c>
      <c r="S88" s="17">
        <f t="shared" si="85"/>
        <v>0</v>
      </c>
      <c r="T88" s="17">
        <f t="shared" si="86"/>
        <v>0</v>
      </c>
      <c r="U88" s="17">
        <f t="shared" si="87"/>
        <v>0</v>
      </c>
      <c r="V88" s="17">
        <f t="shared" si="88"/>
        <v>0</v>
      </c>
      <c r="W88" s="17">
        <f t="shared" si="89"/>
        <v>0</v>
      </c>
      <c r="X88" s="17">
        <f t="shared" si="90"/>
        <v>0</v>
      </c>
      <c r="Y88" s="17">
        <f t="shared" si="91"/>
        <v>0</v>
      </c>
      <c r="Z88" s="17">
        <f t="shared" si="92"/>
        <v>0</v>
      </c>
      <c r="AA88" s="17">
        <f t="shared" si="93"/>
        <v>0</v>
      </c>
      <c r="AB88" s="32">
        <f t="shared" si="94"/>
        <v>0</v>
      </c>
      <c r="AC88" s="32">
        <f t="shared" si="94"/>
        <v>0</v>
      </c>
      <c r="AD88" s="32">
        <f t="shared" si="94"/>
        <v>0</v>
      </c>
      <c r="AE88" s="19">
        <f t="shared" si="95"/>
        <v>0</v>
      </c>
      <c r="AF88" s="19">
        <f t="shared" si="95"/>
        <v>0</v>
      </c>
      <c r="AG88" s="19">
        <f t="shared" si="95"/>
        <v>0</v>
      </c>
      <c r="AH88" s="20">
        <f t="shared" si="96"/>
        <v>0</v>
      </c>
      <c r="AI88" s="20">
        <f t="shared" si="81"/>
        <v>0</v>
      </c>
      <c r="AJ88" s="20">
        <f t="shared" si="81"/>
        <v>0</v>
      </c>
      <c r="AK88" s="32"/>
      <c r="AL88" s="32"/>
      <c r="AM88" s="32"/>
      <c r="AN88" s="21"/>
    </row>
    <row r="89" spans="1:40" ht="27.75" x14ac:dyDescent="0.3">
      <c r="A89" s="15">
        <v>68</v>
      </c>
      <c r="B89" s="16" t="s">
        <v>100</v>
      </c>
      <c r="C89" s="17">
        <f t="shared" si="82"/>
        <v>0</v>
      </c>
      <c r="D89" s="17">
        <f>[2]V_МО_21!DH89</f>
        <v>0</v>
      </c>
      <c r="E89" s="17"/>
      <c r="F89" s="17">
        <f t="shared" si="83"/>
        <v>0</v>
      </c>
      <c r="G89" s="17">
        <f t="shared" si="83"/>
        <v>0</v>
      </c>
      <c r="H89" s="17">
        <f t="shared" si="83"/>
        <v>0</v>
      </c>
      <c r="I89" s="17">
        <v>0</v>
      </c>
      <c r="J89" s="17">
        <v>0</v>
      </c>
      <c r="K89" s="17"/>
      <c r="L89" s="17">
        <v>0</v>
      </c>
      <c r="M89" s="17">
        <f>[3]Итого!DH89</f>
        <v>0</v>
      </c>
      <c r="N89" s="17"/>
      <c r="O89" s="18">
        <f t="shared" si="97"/>
        <v>0</v>
      </c>
      <c r="P89" s="18">
        <f t="shared" si="97"/>
        <v>0</v>
      </c>
      <c r="Q89" s="18">
        <f t="shared" si="97"/>
        <v>0</v>
      </c>
      <c r="R89" s="17">
        <f t="shared" si="84"/>
        <v>0</v>
      </c>
      <c r="S89" s="17">
        <f t="shared" si="85"/>
        <v>0</v>
      </c>
      <c r="T89" s="17">
        <f t="shared" si="86"/>
        <v>0</v>
      </c>
      <c r="U89" s="17">
        <f t="shared" si="87"/>
        <v>0</v>
      </c>
      <c r="V89" s="17">
        <f t="shared" si="88"/>
        <v>0</v>
      </c>
      <c r="W89" s="17">
        <f t="shared" si="89"/>
        <v>0</v>
      </c>
      <c r="X89" s="17">
        <f t="shared" si="90"/>
        <v>0</v>
      </c>
      <c r="Y89" s="17">
        <f t="shared" si="91"/>
        <v>0</v>
      </c>
      <c r="Z89" s="17">
        <f t="shared" si="92"/>
        <v>0</v>
      </c>
      <c r="AA89" s="17">
        <f t="shared" si="93"/>
        <v>0</v>
      </c>
      <c r="AB89" s="32">
        <f t="shared" si="94"/>
        <v>0</v>
      </c>
      <c r="AC89" s="32">
        <f t="shared" si="94"/>
        <v>0</v>
      </c>
      <c r="AD89" s="32">
        <f t="shared" si="94"/>
        <v>0</v>
      </c>
      <c r="AE89" s="19">
        <f t="shared" si="95"/>
        <v>0</v>
      </c>
      <c r="AF89" s="19">
        <f t="shared" si="95"/>
        <v>0</v>
      </c>
      <c r="AG89" s="19">
        <f t="shared" si="95"/>
        <v>0</v>
      </c>
      <c r="AH89" s="20">
        <f t="shared" si="96"/>
        <v>0</v>
      </c>
      <c r="AI89" s="20">
        <f t="shared" si="81"/>
        <v>0</v>
      </c>
      <c r="AJ89" s="20">
        <f t="shared" si="81"/>
        <v>0</v>
      </c>
      <c r="AK89" s="32"/>
      <c r="AL89" s="32"/>
      <c r="AM89" s="32"/>
      <c r="AN89" s="21"/>
    </row>
    <row r="90" spans="1:40" ht="27.75" x14ac:dyDescent="0.3">
      <c r="A90" s="15">
        <v>69</v>
      </c>
      <c r="B90" s="16" t="s">
        <v>101</v>
      </c>
      <c r="C90" s="17">
        <f t="shared" si="82"/>
        <v>893</v>
      </c>
      <c r="D90" s="17">
        <f>[2]V_МО_21!DH90</f>
        <v>893</v>
      </c>
      <c r="E90" s="17"/>
      <c r="F90" s="17">
        <f t="shared" si="83"/>
        <v>670</v>
      </c>
      <c r="G90" s="17">
        <f t="shared" si="83"/>
        <v>670</v>
      </c>
      <c r="H90" s="17">
        <f t="shared" si="83"/>
        <v>0</v>
      </c>
      <c r="I90" s="17">
        <v>767</v>
      </c>
      <c r="J90" s="17">
        <v>767</v>
      </c>
      <c r="K90" s="17"/>
      <c r="L90" s="17">
        <v>0</v>
      </c>
      <c r="M90" s="17">
        <f>[3]Итого!DH90</f>
        <v>0</v>
      </c>
      <c r="N90" s="17"/>
      <c r="O90" s="18">
        <f t="shared" si="97"/>
        <v>114.48</v>
      </c>
      <c r="P90" s="18">
        <f t="shared" si="97"/>
        <v>114.48</v>
      </c>
      <c r="Q90" s="18">
        <f t="shared" si="97"/>
        <v>0</v>
      </c>
      <c r="R90" s="17">
        <f t="shared" si="84"/>
        <v>97</v>
      </c>
      <c r="S90" s="17">
        <f t="shared" si="85"/>
        <v>97</v>
      </c>
      <c r="T90" s="17">
        <f t="shared" si="86"/>
        <v>0</v>
      </c>
      <c r="U90" s="17">
        <f t="shared" si="87"/>
        <v>97</v>
      </c>
      <c r="V90" s="17">
        <f t="shared" si="88"/>
        <v>97</v>
      </c>
      <c r="W90" s="17">
        <f t="shared" si="89"/>
        <v>97</v>
      </c>
      <c r="X90" s="17">
        <f t="shared" si="90"/>
        <v>0</v>
      </c>
      <c r="Y90" s="17">
        <f t="shared" si="91"/>
        <v>0</v>
      </c>
      <c r="Z90" s="17">
        <f t="shared" si="92"/>
        <v>0</v>
      </c>
      <c r="AA90" s="17">
        <f t="shared" si="93"/>
        <v>0</v>
      </c>
      <c r="AB90" s="32">
        <f t="shared" si="94"/>
        <v>85</v>
      </c>
      <c r="AC90" s="32">
        <f t="shared" si="94"/>
        <v>85</v>
      </c>
      <c r="AD90" s="32">
        <f t="shared" si="94"/>
        <v>0</v>
      </c>
      <c r="AE90" s="19">
        <f t="shared" si="95"/>
        <v>126</v>
      </c>
      <c r="AF90" s="19">
        <f t="shared" si="95"/>
        <v>126</v>
      </c>
      <c r="AG90" s="19">
        <f t="shared" si="95"/>
        <v>0</v>
      </c>
      <c r="AH90" s="20">
        <f t="shared" si="96"/>
        <v>1.5</v>
      </c>
      <c r="AI90" s="20">
        <f t="shared" si="81"/>
        <v>1.5</v>
      </c>
      <c r="AJ90" s="20">
        <f t="shared" si="81"/>
        <v>0</v>
      </c>
      <c r="AK90" s="32"/>
      <c r="AL90" s="32"/>
      <c r="AM90" s="32"/>
      <c r="AN90" s="21"/>
    </row>
    <row r="91" spans="1:40" ht="27.75" x14ac:dyDescent="0.3">
      <c r="A91" s="15">
        <v>71</v>
      </c>
      <c r="B91" s="16" t="s">
        <v>102</v>
      </c>
      <c r="C91" s="17">
        <f t="shared" si="82"/>
        <v>0</v>
      </c>
      <c r="D91" s="17">
        <f>[2]V_МО_21!DH91</f>
        <v>0</v>
      </c>
      <c r="E91" s="17"/>
      <c r="F91" s="17">
        <f t="shared" si="83"/>
        <v>0</v>
      </c>
      <c r="G91" s="17">
        <f t="shared" si="83"/>
        <v>0</v>
      </c>
      <c r="H91" s="17">
        <f t="shared" si="83"/>
        <v>0</v>
      </c>
      <c r="I91" s="17">
        <v>0</v>
      </c>
      <c r="J91" s="17">
        <v>0</v>
      </c>
      <c r="K91" s="17"/>
      <c r="L91" s="17">
        <v>0</v>
      </c>
      <c r="M91" s="17">
        <f>[3]Итого!DH91</f>
        <v>0</v>
      </c>
      <c r="N91" s="17"/>
      <c r="O91" s="18">
        <f t="shared" si="97"/>
        <v>0</v>
      </c>
      <c r="P91" s="18">
        <f t="shared" si="97"/>
        <v>0</v>
      </c>
      <c r="Q91" s="18">
        <f t="shared" si="97"/>
        <v>0</v>
      </c>
      <c r="R91" s="17">
        <f t="shared" si="84"/>
        <v>0</v>
      </c>
      <c r="S91" s="17">
        <f t="shared" si="85"/>
        <v>0</v>
      </c>
      <c r="T91" s="17">
        <f t="shared" si="86"/>
        <v>0</v>
      </c>
      <c r="U91" s="17">
        <f t="shared" si="87"/>
        <v>0</v>
      </c>
      <c r="V91" s="17">
        <f t="shared" si="88"/>
        <v>0</v>
      </c>
      <c r="W91" s="17">
        <f t="shared" si="89"/>
        <v>0</v>
      </c>
      <c r="X91" s="17">
        <f t="shared" si="90"/>
        <v>0</v>
      </c>
      <c r="Y91" s="17">
        <f t="shared" si="91"/>
        <v>0</v>
      </c>
      <c r="Z91" s="17">
        <f t="shared" si="92"/>
        <v>0</v>
      </c>
      <c r="AA91" s="17">
        <f t="shared" si="93"/>
        <v>0</v>
      </c>
      <c r="AB91" s="32">
        <f t="shared" si="94"/>
        <v>0</v>
      </c>
      <c r="AC91" s="32">
        <f t="shared" si="94"/>
        <v>0</v>
      </c>
      <c r="AD91" s="32">
        <f t="shared" si="94"/>
        <v>0</v>
      </c>
      <c r="AE91" s="19">
        <f t="shared" si="95"/>
        <v>0</v>
      </c>
      <c r="AF91" s="19">
        <f t="shared" si="95"/>
        <v>0</v>
      </c>
      <c r="AG91" s="19">
        <f t="shared" si="95"/>
        <v>0</v>
      </c>
      <c r="AH91" s="20">
        <f t="shared" si="96"/>
        <v>0</v>
      </c>
      <c r="AI91" s="20">
        <f t="shared" si="81"/>
        <v>0</v>
      </c>
      <c r="AJ91" s="20">
        <f t="shared" si="81"/>
        <v>0</v>
      </c>
      <c r="AK91" s="32"/>
      <c r="AL91" s="32"/>
      <c r="AM91" s="32"/>
      <c r="AN91" s="21"/>
    </row>
    <row r="92" spans="1:40" ht="27.75" x14ac:dyDescent="0.3">
      <c r="A92" s="15">
        <v>72</v>
      </c>
      <c r="B92" s="16" t="s">
        <v>103</v>
      </c>
      <c r="C92" s="17">
        <f t="shared" si="82"/>
        <v>0</v>
      </c>
      <c r="D92" s="17">
        <f>[2]V_МО_21!DH92</f>
        <v>0</v>
      </c>
      <c r="E92" s="17"/>
      <c r="F92" s="17">
        <f t="shared" si="83"/>
        <v>0</v>
      </c>
      <c r="G92" s="17">
        <f t="shared" si="83"/>
        <v>0</v>
      </c>
      <c r="H92" s="17">
        <f t="shared" si="83"/>
        <v>0</v>
      </c>
      <c r="I92" s="17">
        <v>0</v>
      </c>
      <c r="J92" s="17">
        <v>0</v>
      </c>
      <c r="K92" s="17"/>
      <c r="L92" s="17">
        <v>0</v>
      </c>
      <c r="M92" s="17">
        <f>[3]Итого!DH92</f>
        <v>0</v>
      </c>
      <c r="N92" s="17"/>
      <c r="O92" s="18">
        <f t="shared" si="97"/>
        <v>0</v>
      </c>
      <c r="P92" s="18">
        <f t="shared" si="97"/>
        <v>0</v>
      </c>
      <c r="Q92" s="18">
        <f t="shared" si="97"/>
        <v>0</v>
      </c>
      <c r="R92" s="17">
        <f t="shared" si="84"/>
        <v>0</v>
      </c>
      <c r="S92" s="17">
        <f t="shared" si="85"/>
        <v>0</v>
      </c>
      <c r="T92" s="17">
        <f t="shared" si="86"/>
        <v>0</v>
      </c>
      <c r="U92" s="17">
        <f t="shared" si="87"/>
        <v>0</v>
      </c>
      <c r="V92" s="17">
        <f t="shared" si="88"/>
        <v>0</v>
      </c>
      <c r="W92" s="17">
        <f t="shared" si="89"/>
        <v>0</v>
      </c>
      <c r="X92" s="17">
        <f t="shared" si="90"/>
        <v>0</v>
      </c>
      <c r="Y92" s="17">
        <f t="shared" si="91"/>
        <v>0</v>
      </c>
      <c r="Z92" s="17">
        <f t="shared" si="92"/>
        <v>0</v>
      </c>
      <c r="AA92" s="17">
        <f t="shared" si="93"/>
        <v>0</v>
      </c>
      <c r="AB92" s="32">
        <f t="shared" si="94"/>
        <v>0</v>
      </c>
      <c r="AC92" s="32">
        <f t="shared" si="94"/>
        <v>0</v>
      </c>
      <c r="AD92" s="32">
        <f t="shared" si="94"/>
        <v>0</v>
      </c>
      <c r="AE92" s="19">
        <f t="shared" si="95"/>
        <v>0</v>
      </c>
      <c r="AF92" s="19">
        <f t="shared" si="95"/>
        <v>0</v>
      </c>
      <c r="AG92" s="19">
        <f t="shared" si="95"/>
        <v>0</v>
      </c>
      <c r="AH92" s="20">
        <f t="shared" si="96"/>
        <v>0</v>
      </c>
      <c r="AI92" s="20">
        <f t="shared" si="81"/>
        <v>0</v>
      </c>
      <c r="AJ92" s="20">
        <f t="shared" si="81"/>
        <v>0</v>
      </c>
      <c r="AK92" s="32"/>
      <c r="AL92" s="32"/>
      <c r="AM92" s="32"/>
      <c r="AN92" s="21"/>
    </row>
    <row r="93" spans="1:40" ht="27.75" x14ac:dyDescent="0.3">
      <c r="A93" s="15">
        <v>73</v>
      </c>
      <c r="B93" s="16" t="s">
        <v>104</v>
      </c>
      <c r="C93" s="17">
        <f t="shared" si="82"/>
        <v>0</v>
      </c>
      <c r="D93" s="17">
        <f>[2]V_МО_21!DH93</f>
        <v>0</v>
      </c>
      <c r="E93" s="17"/>
      <c r="F93" s="17">
        <f t="shared" si="83"/>
        <v>0</v>
      </c>
      <c r="G93" s="17">
        <f t="shared" si="83"/>
        <v>0</v>
      </c>
      <c r="H93" s="17">
        <f t="shared" si="83"/>
        <v>0</v>
      </c>
      <c r="I93" s="17">
        <v>0</v>
      </c>
      <c r="J93" s="17">
        <v>0</v>
      </c>
      <c r="K93" s="17"/>
      <c r="L93" s="17">
        <v>0</v>
      </c>
      <c r="M93" s="17">
        <f>[3]Итого!DH93</f>
        <v>0</v>
      </c>
      <c r="N93" s="17"/>
      <c r="O93" s="18">
        <f t="shared" si="97"/>
        <v>0</v>
      </c>
      <c r="P93" s="18">
        <f t="shared" si="97"/>
        <v>0</v>
      </c>
      <c r="Q93" s="18">
        <f t="shared" si="97"/>
        <v>0</v>
      </c>
      <c r="R93" s="17">
        <f t="shared" si="84"/>
        <v>0</v>
      </c>
      <c r="S93" s="17">
        <f t="shared" si="85"/>
        <v>0</v>
      </c>
      <c r="T93" s="17">
        <f t="shared" si="86"/>
        <v>0</v>
      </c>
      <c r="U93" s="17">
        <f t="shared" si="87"/>
        <v>0</v>
      </c>
      <c r="V93" s="17">
        <f t="shared" si="88"/>
        <v>0</v>
      </c>
      <c r="W93" s="17">
        <f t="shared" si="89"/>
        <v>0</v>
      </c>
      <c r="X93" s="17">
        <f t="shared" si="90"/>
        <v>0</v>
      </c>
      <c r="Y93" s="17">
        <f t="shared" si="91"/>
        <v>0</v>
      </c>
      <c r="Z93" s="17">
        <f t="shared" si="92"/>
        <v>0</v>
      </c>
      <c r="AA93" s="17">
        <f t="shared" si="93"/>
        <v>0</v>
      </c>
      <c r="AB93" s="32">
        <f t="shared" si="94"/>
        <v>0</v>
      </c>
      <c r="AC93" s="32">
        <f t="shared" si="94"/>
        <v>0</v>
      </c>
      <c r="AD93" s="32">
        <f t="shared" si="94"/>
        <v>0</v>
      </c>
      <c r="AE93" s="19">
        <f t="shared" si="95"/>
        <v>0</v>
      </c>
      <c r="AF93" s="19">
        <f t="shared" si="95"/>
        <v>0</v>
      </c>
      <c r="AG93" s="19">
        <f t="shared" si="95"/>
        <v>0</v>
      </c>
      <c r="AH93" s="20">
        <f t="shared" si="96"/>
        <v>0</v>
      </c>
      <c r="AI93" s="20">
        <f t="shared" si="81"/>
        <v>0</v>
      </c>
      <c r="AJ93" s="20">
        <f t="shared" si="81"/>
        <v>0</v>
      </c>
      <c r="AK93" s="32"/>
      <c r="AL93" s="32"/>
      <c r="AM93" s="32"/>
      <c r="AN93" s="21"/>
    </row>
    <row r="94" spans="1:40" ht="27.75" x14ac:dyDescent="0.35">
      <c r="A94" s="15">
        <v>74</v>
      </c>
      <c r="B94" s="16" t="s">
        <v>105</v>
      </c>
      <c r="C94" s="17">
        <f t="shared" si="82"/>
        <v>224</v>
      </c>
      <c r="D94" s="17">
        <f>[2]V_МО_21!DH94</f>
        <v>224</v>
      </c>
      <c r="E94" s="17"/>
      <c r="F94" s="17">
        <f t="shared" si="83"/>
        <v>168</v>
      </c>
      <c r="G94" s="17">
        <f t="shared" si="83"/>
        <v>168</v>
      </c>
      <c r="H94" s="17">
        <f t="shared" si="83"/>
        <v>0</v>
      </c>
      <c r="I94" s="17">
        <v>221</v>
      </c>
      <c r="J94" s="17">
        <v>221</v>
      </c>
      <c r="K94" s="17"/>
      <c r="L94" s="17">
        <v>0</v>
      </c>
      <c r="M94" s="17">
        <f>[3]Итого!DH94</f>
        <v>0</v>
      </c>
      <c r="N94" s="17"/>
      <c r="O94" s="18">
        <f t="shared" si="97"/>
        <v>131.55000000000001</v>
      </c>
      <c r="P94" s="18">
        <f t="shared" si="97"/>
        <v>131.55000000000001</v>
      </c>
      <c r="Q94" s="18">
        <f t="shared" si="97"/>
        <v>0</v>
      </c>
      <c r="R94" s="17">
        <f t="shared" si="84"/>
        <v>53</v>
      </c>
      <c r="S94" s="17">
        <f t="shared" si="85"/>
        <v>53</v>
      </c>
      <c r="T94" s="17">
        <f t="shared" si="86"/>
        <v>0</v>
      </c>
      <c r="U94" s="17">
        <f t="shared" si="87"/>
        <v>53</v>
      </c>
      <c r="V94" s="17">
        <f t="shared" si="88"/>
        <v>53</v>
      </c>
      <c r="W94" s="17">
        <f t="shared" si="89"/>
        <v>53</v>
      </c>
      <c r="X94" s="17">
        <f t="shared" si="90"/>
        <v>0</v>
      </c>
      <c r="Y94" s="17">
        <f t="shared" si="91"/>
        <v>0</v>
      </c>
      <c r="Z94" s="17">
        <f t="shared" si="92"/>
        <v>0</v>
      </c>
      <c r="AA94" s="17">
        <f t="shared" si="93"/>
        <v>0</v>
      </c>
      <c r="AB94" s="32">
        <f t="shared" si="94"/>
        <v>25</v>
      </c>
      <c r="AC94" s="32">
        <f t="shared" si="94"/>
        <v>25</v>
      </c>
      <c r="AD94" s="32">
        <f t="shared" si="94"/>
        <v>0</v>
      </c>
      <c r="AE94" s="19">
        <f t="shared" si="95"/>
        <v>3</v>
      </c>
      <c r="AF94" s="19">
        <f t="shared" si="95"/>
        <v>3</v>
      </c>
      <c r="AG94" s="19">
        <f t="shared" si="95"/>
        <v>0</v>
      </c>
      <c r="AH94" s="20">
        <f t="shared" si="96"/>
        <v>0.1</v>
      </c>
      <c r="AI94" s="20">
        <f t="shared" si="81"/>
        <v>0.1</v>
      </c>
      <c r="AJ94" s="20">
        <f t="shared" si="81"/>
        <v>0</v>
      </c>
      <c r="AK94" s="32"/>
      <c r="AL94" s="32"/>
      <c r="AM94" s="32"/>
      <c r="AN94" s="22"/>
    </row>
    <row r="95" spans="1:40" ht="27.75" x14ac:dyDescent="0.3">
      <c r="A95" s="15">
        <v>75</v>
      </c>
      <c r="B95" s="16" t="s">
        <v>106</v>
      </c>
      <c r="C95" s="17">
        <f t="shared" si="82"/>
        <v>0</v>
      </c>
      <c r="D95" s="17">
        <f>[2]V_МО_21!DH95</f>
        <v>0</v>
      </c>
      <c r="E95" s="17"/>
      <c r="F95" s="17">
        <f t="shared" si="83"/>
        <v>0</v>
      </c>
      <c r="G95" s="17">
        <f t="shared" si="83"/>
        <v>0</v>
      </c>
      <c r="H95" s="17">
        <f t="shared" si="83"/>
        <v>0</v>
      </c>
      <c r="I95" s="17">
        <v>0</v>
      </c>
      <c r="J95" s="17">
        <v>0</v>
      </c>
      <c r="K95" s="17"/>
      <c r="L95" s="17">
        <v>0</v>
      </c>
      <c r="M95" s="17">
        <f>[3]Итого!DH95</f>
        <v>0</v>
      </c>
      <c r="N95" s="17"/>
      <c r="O95" s="18">
        <f t="shared" si="97"/>
        <v>0</v>
      </c>
      <c r="P95" s="18">
        <f t="shared" si="97"/>
        <v>0</v>
      </c>
      <c r="Q95" s="18">
        <f t="shared" si="97"/>
        <v>0</v>
      </c>
      <c r="R95" s="17">
        <f t="shared" si="84"/>
        <v>0</v>
      </c>
      <c r="S95" s="17">
        <f t="shared" si="85"/>
        <v>0</v>
      </c>
      <c r="T95" s="17">
        <f t="shared" si="86"/>
        <v>0</v>
      </c>
      <c r="U95" s="17">
        <f t="shared" si="87"/>
        <v>0</v>
      </c>
      <c r="V95" s="17">
        <f t="shared" si="88"/>
        <v>0</v>
      </c>
      <c r="W95" s="17">
        <f t="shared" si="89"/>
        <v>0</v>
      </c>
      <c r="X95" s="17">
        <f t="shared" si="90"/>
        <v>0</v>
      </c>
      <c r="Y95" s="17">
        <f t="shared" si="91"/>
        <v>0</v>
      </c>
      <c r="Z95" s="17">
        <f t="shared" si="92"/>
        <v>0</v>
      </c>
      <c r="AA95" s="17">
        <f t="shared" si="93"/>
        <v>0</v>
      </c>
      <c r="AB95" s="32">
        <f t="shared" si="94"/>
        <v>0</v>
      </c>
      <c r="AC95" s="32">
        <f t="shared" si="94"/>
        <v>0</v>
      </c>
      <c r="AD95" s="32">
        <f t="shared" si="94"/>
        <v>0</v>
      </c>
      <c r="AE95" s="19">
        <f t="shared" si="95"/>
        <v>0</v>
      </c>
      <c r="AF95" s="19">
        <f t="shared" si="95"/>
        <v>0</v>
      </c>
      <c r="AG95" s="19">
        <f t="shared" si="95"/>
        <v>0</v>
      </c>
      <c r="AH95" s="20">
        <f t="shared" si="96"/>
        <v>0</v>
      </c>
      <c r="AI95" s="20">
        <f t="shared" si="81"/>
        <v>0</v>
      </c>
      <c r="AJ95" s="20">
        <f t="shared" si="81"/>
        <v>0</v>
      </c>
      <c r="AK95" s="32"/>
      <c r="AL95" s="32"/>
      <c r="AM95" s="32"/>
      <c r="AN95" s="21"/>
    </row>
    <row r="96" spans="1:40" ht="27.75" x14ac:dyDescent="0.3">
      <c r="A96" s="15">
        <v>78</v>
      </c>
      <c r="B96" s="16" t="s">
        <v>107</v>
      </c>
      <c r="C96" s="17">
        <f t="shared" si="82"/>
        <v>0</v>
      </c>
      <c r="D96" s="17">
        <f>[2]V_МО_21!DH96</f>
        <v>0</v>
      </c>
      <c r="E96" s="17"/>
      <c r="F96" s="17">
        <f t="shared" si="83"/>
        <v>0</v>
      </c>
      <c r="G96" s="17">
        <f t="shared" si="83"/>
        <v>0</v>
      </c>
      <c r="H96" s="17">
        <f t="shared" si="83"/>
        <v>0</v>
      </c>
      <c r="I96" s="17">
        <v>0</v>
      </c>
      <c r="J96" s="17">
        <v>0</v>
      </c>
      <c r="K96" s="17"/>
      <c r="L96" s="17">
        <v>0</v>
      </c>
      <c r="M96" s="17">
        <f>[3]Итого!DH96</f>
        <v>0</v>
      </c>
      <c r="N96" s="17"/>
      <c r="O96" s="18">
        <f t="shared" si="97"/>
        <v>0</v>
      </c>
      <c r="P96" s="18">
        <f t="shared" si="97"/>
        <v>0</v>
      </c>
      <c r="Q96" s="18">
        <f t="shared" si="97"/>
        <v>0</v>
      </c>
      <c r="R96" s="17">
        <f t="shared" si="84"/>
        <v>0</v>
      </c>
      <c r="S96" s="17">
        <f t="shared" si="85"/>
        <v>0</v>
      </c>
      <c r="T96" s="17">
        <f t="shared" si="86"/>
        <v>0</v>
      </c>
      <c r="U96" s="17">
        <f t="shared" si="87"/>
        <v>0</v>
      </c>
      <c r="V96" s="17">
        <f t="shared" si="88"/>
        <v>0</v>
      </c>
      <c r="W96" s="17">
        <f t="shared" si="89"/>
        <v>0</v>
      </c>
      <c r="X96" s="17">
        <f t="shared" si="90"/>
        <v>0</v>
      </c>
      <c r="Y96" s="17">
        <f t="shared" si="91"/>
        <v>0</v>
      </c>
      <c r="Z96" s="17">
        <f t="shared" si="92"/>
        <v>0</v>
      </c>
      <c r="AA96" s="17">
        <f t="shared" si="93"/>
        <v>0</v>
      </c>
      <c r="AB96" s="32">
        <f t="shared" si="94"/>
        <v>0</v>
      </c>
      <c r="AC96" s="32">
        <f t="shared" si="94"/>
        <v>0</v>
      </c>
      <c r="AD96" s="32">
        <f t="shared" si="94"/>
        <v>0</v>
      </c>
      <c r="AE96" s="19">
        <f t="shared" si="95"/>
        <v>0</v>
      </c>
      <c r="AF96" s="19">
        <f t="shared" si="95"/>
        <v>0</v>
      </c>
      <c r="AG96" s="19">
        <f t="shared" si="95"/>
        <v>0</v>
      </c>
      <c r="AH96" s="20">
        <f t="shared" si="96"/>
        <v>0</v>
      </c>
      <c r="AI96" s="20">
        <f t="shared" si="81"/>
        <v>0</v>
      </c>
      <c r="AJ96" s="20">
        <f t="shared" si="81"/>
        <v>0</v>
      </c>
      <c r="AK96" s="32"/>
      <c r="AL96" s="32"/>
      <c r="AM96" s="32"/>
      <c r="AN96" s="21"/>
    </row>
    <row r="97" spans="1:40" ht="27.75" x14ac:dyDescent="0.3">
      <c r="A97" s="15">
        <v>79</v>
      </c>
      <c r="B97" s="16" t="s">
        <v>108</v>
      </c>
      <c r="C97" s="17">
        <f t="shared" si="82"/>
        <v>0</v>
      </c>
      <c r="D97" s="17">
        <f>[2]V_МО_21!DH97</f>
        <v>0</v>
      </c>
      <c r="E97" s="17"/>
      <c r="F97" s="17">
        <f t="shared" si="83"/>
        <v>0</v>
      </c>
      <c r="G97" s="17">
        <f t="shared" si="83"/>
        <v>0</v>
      </c>
      <c r="H97" s="17">
        <f t="shared" si="83"/>
        <v>0</v>
      </c>
      <c r="I97" s="17">
        <v>0</v>
      </c>
      <c r="J97" s="17">
        <v>0</v>
      </c>
      <c r="K97" s="17"/>
      <c r="L97" s="17">
        <v>0</v>
      </c>
      <c r="M97" s="17">
        <f>[3]Итого!DH97</f>
        <v>0</v>
      </c>
      <c r="N97" s="17"/>
      <c r="O97" s="18">
        <f t="shared" si="97"/>
        <v>0</v>
      </c>
      <c r="P97" s="18">
        <f t="shared" si="97"/>
        <v>0</v>
      </c>
      <c r="Q97" s="18">
        <f t="shared" si="97"/>
        <v>0</v>
      </c>
      <c r="R97" s="17">
        <f t="shared" si="84"/>
        <v>0</v>
      </c>
      <c r="S97" s="17">
        <f t="shared" si="85"/>
        <v>0</v>
      </c>
      <c r="T97" s="17">
        <f t="shared" si="86"/>
        <v>0</v>
      </c>
      <c r="U97" s="17">
        <f t="shared" si="87"/>
        <v>0</v>
      </c>
      <c r="V97" s="17">
        <f t="shared" si="88"/>
        <v>0</v>
      </c>
      <c r="W97" s="17">
        <f t="shared" si="89"/>
        <v>0</v>
      </c>
      <c r="X97" s="17">
        <f t="shared" si="90"/>
        <v>0</v>
      </c>
      <c r="Y97" s="17">
        <f t="shared" si="91"/>
        <v>0</v>
      </c>
      <c r="Z97" s="17">
        <f t="shared" si="92"/>
        <v>0</v>
      </c>
      <c r="AA97" s="17">
        <f t="shared" si="93"/>
        <v>0</v>
      </c>
      <c r="AB97" s="32">
        <f t="shared" si="94"/>
        <v>0</v>
      </c>
      <c r="AC97" s="32">
        <f t="shared" si="94"/>
        <v>0</v>
      </c>
      <c r="AD97" s="32">
        <f t="shared" si="94"/>
        <v>0</v>
      </c>
      <c r="AE97" s="19">
        <f t="shared" si="95"/>
        <v>0</v>
      </c>
      <c r="AF97" s="19">
        <f t="shared" si="95"/>
        <v>0</v>
      </c>
      <c r="AG97" s="19">
        <f t="shared" si="95"/>
        <v>0</v>
      </c>
      <c r="AH97" s="20">
        <f t="shared" si="96"/>
        <v>0</v>
      </c>
      <c r="AI97" s="20">
        <f t="shared" si="81"/>
        <v>0</v>
      </c>
      <c r="AJ97" s="20">
        <f t="shared" si="81"/>
        <v>0</v>
      </c>
      <c r="AK97" s="32"/>
      <c r="AL97" s="32"/>
      <c r="AM97" s="32"/>
      <c r="AN97" s="21"/>
    </row>
    <row r="98" spans="1:40" ht="27.75" x14ac:dyDescent="0.3">
      <c r="A98" s="15">
        <v>80</v>
      </c>
      <c r="B98" s="16" t="s">
        <v>109</v>
      </c>
      <c r="C98" s="17">
        <f t="shared" si="82"/>
        <v>0</v>
      </c>
      <c r="D98" s="17">
        <f>[2]V_МО_21!DH98</f>
        <v>0</v>
      </c>
      <c r="E98" s="17"/>
      <c r="F98" s="17">
        <f t="shared" si="83"/>
        <v>0</v>
      </c>
      <c r="G98" s="17">
        <f t="shared" si="83"/>
        <v>0</v>
      </c>
      <c r="H98" s="17">
        <f t="shared" si="83"/>
        <v>0</v>
      </c>
      <c r="I98" s="17">
        <v>0</v>
      </c>
      <c r="J98" s="17">
        <v>0</v>
      </c>
      <c r="K98" s="17"/>
      <c r="L98" s="17">
        <v>0</v>
      </c>
      <c r="M98" s="17">
        <f>[3]Итого!DH98</f>
        <v>0</v>
      </c>
      <c r="N98" s="17"/>
      <c r="O98" s="18">
        <f t="shared" si="97"/>
        <v>0</v>
      </c>
      <c r="P98" s="18">
        <f t="shared" si="97"/>
        <v>0</v>
      </c>
      <c r="Q98" s="18">
        <f t="shared" si="97"/>
        <v>0</v>
      </c>
      <c r="R98" s="17">
        <f t="shared" si="84"/>
        <v>0</v>
      </c>
      <c r="S98" s="17">
        <f t="shared" si="85"/>
        <v>0</v>
      </c>
      <c r="T98" s="17">
        <f t="shared" si="86"/>
        <v>0</v>
      </c>
      <c r="U98" s="17">
        <f t="shared" si="87"/>
        <v>0</v>
      </c>
      <c r="V98" s="17">
        <f t="shared" si="88"/>
        <v>0</v>
      </c>
      <c r="W98" s="17">
        <f t="shared" si="89"/>
        <v>0</v>
      </c>
      <c r="X98" s="17">
        <f t="shared" si="90"/>
        <v>0</v>
      </c>
      <c r="Y98" s="17">
        <f t="shared" si="91"/>
        <v>0</v>
      </c>
      <c r="Z98" s="17">
        <f t="shared" si="92"/>
        <v>0</v>
      </c>
      <c r="AA98" s="17">
        <f t="shared" si="93"/>
        <v>0</v>
      </c>
      <c r="AB98" s="32">
        <f t="shared" si="94"/>
        <v>0</v>
      </c>
      <c r="AC98" s="32">
        <f t="shared" si="94"/>
        <v>0</v>
      </c>
      <c r="AD98" s="32">
        <f t="shared" si="94"/>
        <v>0</v>
      </c>
      <c r="AE98" s="19">
        <f t="shared" si="95"/>
        <v>0</v>
      </c>
      <c r="AF98" s="19">
        <f t="shared" si="95"/>
        <v>0</v>
      </c>
      <c r="AG98" s="19">
        <f t="shared" si="95"/>
        <v>0</v>
      </c>
      <c r="AH98" s="20">
        <f t="shared" si="96"/>
        <v>0</v>
      </c>
      <c r="AI98" s="20">
        <f t="shared" si="81"/>
        <v>0</v>
      </c>
      <c r="AJ98" s="20">
        <f t="shared" si="81"/>
        <v>0</v>
      </c>
      <c r="AK98" s="32"/>
      <c r="AL98" s="32"/>
      <c r="AM98" s="32"/>
      <c r="AN98" s="21"/>
    </row>
    <row r="99" spans="1:40" ht="27.75" x14ac:dyDescent="0.3">
      <c r="A99" s="15">
        <v>81</v>
      </c>
      <c r="B99" s="16" t="s">
        <v>110</v>
      </c>
      <c r="C99" s="17">
        <f t="shared" si="82"/>
        <v>0</v>
      </c>
      <c r="D99" s="17">
        <f>[2]V_МО_21!DH99</f>
        <v>0</v>
      </c>
      <c r="E99" s="17"/>
      <c r="F99" s="17">
        <f t="shared" si="83"/>
        <v>0</v>
      </c>
      <c r="G99" s="17">
        <f t="shared" si="83"/>
        <v>0</v>
      </c>
      <c r="H99" s="17">
        <f t="shared" si="83"/>
        <v>0</v>
      </c>
      <c r="I99" s="17">
        <v>0</v>
      </c>
      <c r="J99" s="17">
        <v>0</v>
      </c>
      <c r="K99" s="17"/>
      <c r="L99" s="17">
        <v>0</v>
      </c>
      <c r="M99" s="17">
        <f>[3]Итого!DH99</f>
        <v>0</v>
      </c>
      <c r="N99" s="17"/>
      <c r="O99" s="18">
        <f t="shared" si="97"/>
        <v>0</v>
      </c>
      <c r="P99" s="18">
        <f t="shared" si="97"/>
        <v>0</v>
      </c>
      <c r="Q99" s="18">
        <f t="shared" si="97"/>
        <v>0</v>
      </c>
      <c r="R99" s="17">
        <f t="shared" si="84"/>
        <v>0</v>
      </c>
      <c r="S99" s="17">
        <f t="shared" si="85"/>
        <v>0</v>
      </c>
      <c r="T99" s="17">
        <f t="shared" si="86"/>
        <v>0</v>
      </c>
      <c r="U99" s="17">
        <f t="shared" si="87"/>
        <v>0</v>
      </c>
      <c r="V99" s="17">
        <f t="shared" si="88"/>
        <v>0</v>
      </c>
      <c r="W99" s="17">
        <f t="shared" si="89"/>
        <v>0</v>
      </c>
      <c r="X99" s="17">
        <f t="shared" si="90"/>
        <v>0</v>
      </c>
      <c r="Y99" s="17">
        <f t="shared" si="91"/>
        <v>0</v>
      </c>
      <c r="Z99" s="17">
        <f t="shared" si="92"/>
        <v>0</v>
      </c>
      <c r="AA99" s="17">
        <f t="shared" si="93"/>
        <v>0</v>
      </c>
      <c r="AB99" s="32">
        <f t="shared" si="94"/>
        <v>0</v>
      </c>
      <c r="AC99" s="32">
        <f t="shared" si="94"/>
        <v>0</v>
      </c>
      <c r="AD99" s="32">
        <f t="shared" si="94"/>
        <v>0</v>
      </c>
      <c r="AE99" s="19">
        <f t="shared" si="95"/>
        <v>0</v>
      </c>
      <c r="AF99" s="19">
        <f t="shared" si="95"/>
        <v>0</v>
      </c>
      <c r="AG99" s="19">
        <f t="shared" si="95"/>
        <v>0</v>
      </c>
      <c r="AH99" s="20">
        <f t="shared" si="96"/>
        <v>0</v>
      </c>
      <c r="AI99" s="20">
        <f t="shared" si="81"/>
        <v>0</v>
      </c>
      <c r="AJ99" s="20">
        <f t="shared" si="81"/>
        <v>0</v>
      </c>
      <c r="AK99" s="32"/>
      <c r="AL99" s="32"/>
      <c r="AM99" s="32"/>
      <c r="AN99" s="21"/>
    </row>
    <row r="100" spans="1:40" ht="27.75" x14ac:dyDescent="0.3">
      <c r="A100" s="15">
        <v>83</v>
      </c>
      <c r="B100" s="16" t="s">
        <v>111</v>
      </c>
      <c r="C100" s="17">
        <f t="shared" si="82"/>
        <v>0</v>
      </c>
      <c r="D100" s="17">
        <f>[2]V_МО_21!DH100</f>
        <v>0</v>
      </c>
      <c r="E100" s="17"/>
      <c r="F100" s="17">
        <f t="shared" si="83"/>
        <v>0</v>
      </c>
      <c r="G100" s="17">
        <f t="shared" si="83"/>
        <v>0</v>
      </c>
      <c r="H100" s="17">
        <f t="shared" si="83"/>
        <v>0</v>
      </c>
      <c r="I100" s="17">
        <v>0</v>
      </c>
      <c r="J100" s="17">
        <v>0</v>
      </c>
      <c r="K100" s="17"/>
      <c r="L100" s="17">
        <v>0</v>
      </c>
      <c r="M100" s="17">
        <f>[3]Итого!DH100</f>
        <v>0</v>
      </c>
      <c r="N100" s="17"/>
      <c r="O100" s="18">
        <f t="shared" si="97"/>
        <v>0</v>
      </c>
      <c r="P100" s="18">
        <f t="shared" si="97"/>
        <v>0</v>
      </c>
      <c r="Q100" s="18">
        <f t="shared" si="97"/>
        <v>0</v>
      </c>
      <c r="R100" s="17">
        <f t="shared" si="84"/>
        <v>0</v>
      </c>
      <c r="S100" s="17">
        <f t="shared" si="85"/>
        <v>0</v>
      </c>
      <c r="T100" s="17">
        <f t="shared" si="86"/>
        <v>0</v>
      </c>
      <c r="U100" s="17">
        <f t="shared" si="87"/>
        <v>0</v>
      </c>
      <c r="V100" s="17">
        <f t="shared" si="88"/>
        <v>0</v>
      </c>
      <c r="W100" s="17">
        <f t="shared" si="89"/>
        <v>0</v>
      </c>
      <c r="X100" s="17">
        <f t="shared" si="90"/>
        <v>0</v>
      </c>
      <c r="Y100" s="17">
        <f t="shared" si="91"/>
        <v>0</v>
      </c>
      <c r="Z100" s="17">
        <f t="shared" si="92"/>
        <v>0</v>
      </c>
      <c r="AA100" s="17">
        <f t="shared" si="93"/>
        <v>0</v>
      </c>
      <c r="AB100" s="32">
        <f t="shared" si="94"/>
        <v>0</v>
      </c>
      <c r="AC100" s="32">
        <f t="shared" si="94"/>
        <v>0</v>
      </c>
      <c r="AD100" s="32">
        <f t="shared" si="94"/>
        <v>0</v>
      </c>
      <c r="AE100" s="19">
        <f t="shared" si="95"/>
        <v>0</v>
      </c>
      <c r="AF100" s="19">
        <f t="shared" si="95"/>
        <v>0</v>
      </c>
      <c r="AG100" s="19">
        <f t="shared" si="95"/>
        <v>0</v>
      </c>
      <c r="AH100" s="20">
        <f t="shared" si="96"/>
        <v>0</v>
      </c>
      <c r="AI100" s="20">
        <f t="shared" si="81"/>
        <v>0</v>
      </c>
      <c r="AJ100" s="20">
        <f t="shared" si="81"/>
        <v>0</v>
      </c>
      <c r="AK100" s="32"/>
      <c r="AL100" s="32"/>
      <c r="AM100" s="32"/>
      <c r="AN100" s="21"/>
    </row>
    <row r="101" spans="1:40" ht="27.75" x14ac:dyDescent="0.3">
      <c r="A101" s="15">
        <v>84</v>
      </c>
      <c r="B101" s="16" t="s">
        <v>112</v>
      </c>
      <c r="C101" s="17">
        <f t="shared" si="82"/>
        <v>0</v>
      </c>
      <c r="D101" s="17">
        <f>[2]V_МО_21!DH101</f>
        <v>0</v>
      </c>
      <c r="E101" s="17"/>
      <c r="F101" s="17">
        <f t="shared" si="83"/>
        <v>0</v>
      </c>
      <c r="G101" s="17">
        <f t="shared" si="83"/>
        <v>0</v>
      </c>
      <c r="H101" s="17">
        <f t="shared" si="83"/>
        <v>0</v>
      </c>
      <c r="I101" s="17">
        <v>0</v>
      </c>
      <c r="J101" s="17">
        <v>0</v>
      </c>
      <c r="K101" s="17"/>
      <c r="L101" s="17">
        <v>0</v>
      </c>
      <c r="M101" s="17">
        <f>[3]Итого!DH101</f>
        <v>0</v>
      </c>
      <c r="N101" s="17"/>
      <c r="O101" s="18">
        <f t="shared" si="97"/>
        <v>0</v>
      </c>
      <c r="P101" s="18">
        <f t="shared" si="97"/>
        <v>0</v>
      </c>
      <c r="Q101" s="18">
        <f t="shared" si="97"/>
        <v>0</v>
      </c>
      <c r="R101" s="17">
        <f t="shared" si="84"/>
        <v>0</v>
      </c>
      <c r="S101" s="17">
        <f t="shared" si="85"/>
        <v>0</v>
      </c>
      <c r="T101" s="17">
        <f t="shared" si="86"/>
        <v>0</v>
      </c>
      <c r="U101" s="17">
        <f t="shared" si="87"/>
        <v>0</v>
      </c>
      <c r="V101" s="17">
        <f t="shared" si="88"/>
        <v>0</v>
      </c>
      <c r="W101" s="17">
        <f t="shared" si="89"/>
        <v>0</v>
      </c>
      <c r="X101" s="17">
        <f t="shared" si="90"/>
        <v>0</v>
      </c>
      <c r="Y101" s="17">
        <f t="shared" si="91"/>
        <v>0</v>
      </c>
      <c r="Z101" s="17">
        <f t="shared" si="92"/>
        <v>0</v>
      </c>
      <c r="AA101" s="17">
        <f t="shared" si="93"/>
        <v>0</v>
      </c>
      <c r="AB101" s="32">
        <f t="shared" si="94"/>
        <v>0</v>
      </c>
      <c r="AC101" s="32">
        <f t="shared" si="94"/>
        <v>0</v>
      </c>
      <c r="AD101" s="32">
        <f t="shared" si="94"/>
        <v>0</v>
      </c>
      <c r="AE101" s="19">
        <f t="shared" si="95"/>
        <v>0</v>
      </c>
      <c r="AF101" s="19">
        <f t="shared" si="95"/>
        <v>0</v>
      </c>
      <c r="AG101" s="19">
        <f t="shared" si="95"/>
        <v>0</v>
      </c>
      <c r="AH101" s="20">
        <f t="shared" si="96"/>
        <v>0</v>
      </c>
      <c r="AI101" s="20">
        <f t="shared" si="81"/>
        <v>0</v>
      </c>
      <c r="AJ101" s="20">
        <f t="shared" si="81"/>
        <v>0</v>
      </c>
      <c r="AK101" s="32"/>
      <c r="AL101" s="32"/>
      <c r="AM101" s="32"/>
      <c r="AN101" s="21"/>
    </row>
    <row r="102" spans="1:40" ht="27.75" x14ac:dyDescent="0.3">
      <c r="A102" s="15">
        <v>85</v>
      </c>
      <c r="B102" s="16" t="s">
        <v>113</v>
      </c>
      <c r="C102" s="17">
        <f t="shared" si="82"/>
        <v>143</v>
      </c>
      <c r="D102" s="17">
        <f>[2]V_МО_21!DH102</f>
        <v>143</v>
      </c>
      <c r="E102" s="17"/>
      <c r="F102" s="17">
        <f t="shared" si="83"/>
        <v>107</v>
      </c>
      <c r="G102" s="17">
        <f t="shared" si="83"/>
        <v>107</v>
      </c>
      <c r="H102" s="17">
        <f t="shared" si="83"/>
        <v>0</v>
      </c>
      <c r="I102" s="17">
        <v>115</v>
      </c>
      <c r="J102" s="17">
        <v>115</v>
      </c>
      <c r="K102" s="17"/>
      <c r="L102" s="17">
        <v>0</v>
      </c>
      <c r="M102" s="17">
        <f>[3]Итого!DH102</f>
        <v>0</v>
      </c>
      <c r="N102" s="17"/>
      <c r="O102" s="18">
        <f t="shared" si="97"/>
        <v>107.48</v>
      </c>
      <c r="P102" s="18">
        <f t="shared" si="97"/>
        <v>107.48</v>
      </c>
      <c r="Q102" s="18">
        <f t="shared" si="97"/>
        <v>0</v>
      </c>
      <c r="R102" s="17">
        <f t="shared" si="84"/>
        <v>8</v>
      </c>
      <c r="S102" s="17">
        <f t="shared" si="85"/>
        <v>8</v>
      </c>
      <c r="T102" s="17">
        <f t="shared" si="86"/>
        <v>0</v>
      </c>
      <c r="U102" s="17">
        <f t="shared" si="87"/>
        <v>8</v>
      </c>
      <c r="V102" s="17">
        <f t="shared" si="88"/>
        <v>8</v>
      </c>
      <c r="W102" s="17">
        <f t="shared" si="89"/>
        <v>8</v>
      </c>
      <c r="X102" s="17">
        <f t="shared" si="90"/>
        <v>0</v>
      </c>
      <c r="Y102" s="17">
        <f t="shared" si="91"/>
        <v>0</v>
      </c>
      <c r="Z102" s="17">
        <f t="shared" si="92"/>
        <v>0</v>
      </c>
      <c r="AA102" s="17">
        <f t="shared" si="93"/>
        <v>0</v>
      </c>
      <c r="AB102" s="32">
        <f t="shared" si="94"/>
        <v>13</v>
      </c>
      <c r="AC102" s="32">
        <f t="shared" si="94"/>
        <v>13</v>
      </c>
      <c r="AD102" s="32">
        <f t="shared" si="94"/>
        <v>0</v>
      </c>
      <c r="AE102" s="19">
        <f t="shared" si="95"/>
        <v>28</v>
      </c>
      <c r="AF102" s="19">
        <f t="shared" si="95"/>
        <v>28</v>
      </c>
      <c r="AG102" s="19">
        <f t="shared" si="95"/>
        <v>0</v>
      </c>
      <c r="AH102" s="20">
        <f t="shared" si="96"/>
        <v>2.2000000000000002</v>
      </c>
      <c r="AI102" s="20">
        <f t="shared" si="81"/>
        <v>2.2000000000000002</v>
      </c>
      <c r="AJ102" s="20">
        <f t="shared" si="81"/>
        <v>0</v>
      </c>
      <c r="AK102" s="32"/>
      <c r="AL102" s="32"/>
      <c r="AM102" s="32"/>
      <c r="AN102" s="21"/>
    </row>
    <row r="103" spans="1:40" ht="27.75" x14ac:dyDescent="0.3">
      <c r="A103" s="15">
        <v>79</v>
      </c>
      <c r="B103" s="16" t="s">
        <v>114</v>
      </c>
      <c r="C103" s="17">
        <f t="shared" si="82"/>
        <v>0</v>
      </c>
      <c r="D103" s="17">
        <f>[2]V_МО_21!DH103</f>
        <v>0</v>
      </c>
      <c r="E103" s="17"/>
      <c r="F103" s="17">
        <f t="shared" si="83"/>
        <v>0</v>
      </c>
      <c r="G103" s="17">
        <f t="shared" si="83"/>
        <v>0</v>
      </c>
      <c r="H103" s="17">
        <f t="shared" si="83"/>
        <v>0</v>
      </c>
      <c r="I103" s="17">
        <v>0</v>
      </c>
      <c r="J103" s="17">
        <v>0</v>
      </c>
      <c r="K103" s="17"/>
      <c r="L103" s="17">
        <v>0</v>
      </c>
      <c r="M103" s="17">
        <f>[3]Итого!DH103</f>
        <v>0</v>
      </c>
      <c r="N103" s="17"/>
      <c r="O103" s="18">
        <f t="shared" si="97"/>
        <v>0</v>
      </c>
      <c r="P103" s="18">
        <f t="shared" si="97"/>
        <v>0</v>
      </c>
      <c r="Q103" s="18">
        <f t="shared" si="97"/>
        <v>0</v>
      </c>
      <c r="R103" s="17">
        <f t="shared" si="84"/>
        <v>0</v>
      </c>
      <c r="S103" s="17">
        <f t="shared" si="85"/>
        <v>0</v>
      </c>
      <c r="T103" s="17">
        <f t="shared" si="86"/>
        <v>0</v>
      </c>
      <c r="U103" s="17">
        <f t="shared" si="87"/>
        <v>0</v>
      </c>
      <c r="V103" s="17">
        <f t="shared" si="88"/>
        <v>0</v>
      </c>
      <c r="W103" s="17">
        <f t="shared" si="89"/>
        <v>0</v>
      </c>
      <c r="X103" s="17">
        <f t="shared" si="90"/>
        <v>0</v>
      </c>
      <c r="Y103" s="17">
        <f t="shared" si="91"/>
        <v>0</v>
      </c>
      <c r="Z103" s="17">
        <f t="shared" si="92"/>
        <v>0</v>
      </c>
      <c r="AA103" s="17">
        <f t="shared" si="93"/>
        <v>0</v>
      </c>
      <c r="AB103" s="32">
        <f t="shared" si="94"/>
        <v>0</v>
      </c>
      <c r="AC103" s="32">
        <f t="shared" si="94"/>
        <v>0</v>
      </c>
      <c r="AD103" s="32">
        <f t="shared" si="94"/>
        <v>0</v>
      </c>
      <c r="AE103" s="19">
        <f t="shared" si="95"/>
        <v>0</v>
      </c>
      <c r="AF103" s="19">
        <f t="shared" si="95"/>
        <v>0</v>
      </c>
      <c r="AG103" s="19">
        <f t="shared" si="95"/>
        <v>0</v>
      </c>
      <c r="AH103" s="20">
        <f t="shared" si="96"/>
        <v>0</v>
      </c>
      <c r="AI103" s="20">
        <f t="shared" si="81"/>
        <v>0</v>
      </c>
      <c r="AJ103" s="20">
        <f t="shared" si="81"/>
        <v>0</v>
      </c>
      <c r="AK103" s="32"/>
      <c r="AL103" s="32"/>
      <c r="AM103" s="32"/>
      <c r="AN103" s="21"/>
    </row>
    <row r="104" spans="1:40" ht="27.75" x14ac:dyDescent="0.3">
      <c r="A104" s="15">
        <v>80</v>
      </c>
      <c r="B104" s="16" t="s">
        <v>115</v>
      </c>
      <c r="C104" s="17">
        <f t="shared" si="82"/>
        <v>0</v>
      </c>
      <c r="D104" s="17">
        <f>[2]V_МО_21!DH104</f>
        <v>0</v>
      </c>
      <c r="E104" s="17"/>
      <c r="F104" s="17">
        <f t="shared" si="83"/>
        <v>0</v>
      </c>
      <c r="G104" s="17">
        <f t="shared" si="83"/>
        <v>0</v>
      </c>
      <c r="H104" s="17">
        <f t="shared" si="83"/>
        <v>0</v>
      </c>
      <c r="I104" s="17">
        <v>0</v>
      </c>
      <c r="J104" s="17">
        <v>0</v>
      </c>
      <c r="K104" s="17"/>
      <c r="L104" s="17">
        <v>0</v>
      </c>
      <c r="M104" s="17">
        <f>[3]Итого!DH104</f>
        <v>0</v>
      </c>
      <c r="N104" s="17"/>
      <c r="O104" s="18">
        <f t="shared" si="97"/>
        <v>0</v>
      </c>
      <c r="P104" s="18">
        <f t="shared" si="97"/>
        <v>0</v>
      </c>
      <c r="Q104" s="18">
        <f t="shared" si="97"/>
        <v>0</v>
      </c>
      <c r="R104" s="17">
        <f t="shared" si="84"/>
        <v>0</v>
      </c>
      <c r="S104" s="17">
        <f t="shared" si="85"/>
        <v>0</v>
      </c>
      <c r="T104" s="17">
        <f t="shared" si="86"/>
        <v>0</v>
      </c>
      <c r="U104" s="17">
        <f t="shared" si="87"/>
        <v>0</v>
      </c>
      <c r="V104" s="17">
        <f t="shared" si="88"/>
        <v>0</v>
      </c>
      <c r="W104" s="17">
        <f t="shared" si="89"/>
        <v>0</v>
      </c>
      <c r="X104" s="17">
        <f t="shared" si="90"/>
        <v>0</v>
      </c>
      <c r="Y104" s="17">
        <f t="shared" si="91"/>
        <v>0</v>
      </c>
      <c r="Z104" s="17">
        <f t="shared" si="92"/>
        <v>0</v>
      </c>
      <c r="AA104" s="17">
        <f t="shared" si="93"/>
        <v>0</v>
      </c>
      <c r="AB104" s="32">
        <f t="shared" si="94"/>
        <v>0</v>
      </c>
      <c r="AC104" s="32">
        <f t="shared" si="94"/>
        <v>0</v>
      </c>
      <c r="AD104" s="32">
        <f t="shared" si="94"/>
        <v>0</v>
      </c>
      <c r="AE104" s="19">
        <f t="shared" si="95"/>
        <v>0</v>
      </c>
      <c r="AF104" s="19">
        <f t="shared" si="95"/>
        <v>0</v>
      </c>
      <c r="AG104" s="19">
        <f t="shared" si="95"/>
        <v>0</v>
      </c>
      <c r="AH104" s="20">
        <f t="shared" si="96"/>
        <v>0</v>
      </c>
      <c r="AI104" s="20">
        <f t="shared" si="81"/>
        <v>0</v>
      </c>
      <c r="AJ104" s="20">
        <f t="shared" si="81"/>
        <v>0</v>
      </c>
      <c r="AK104" s="32"/>
      <c r="AL104" s="32"/>
      <c r="AM104" s="32"/>
      <c r="AN104" s="21"/>
    </row>
    <row r="105" spans="1:40" ht="27" x14ac:dyDescent="0.3">
      <c r="A105" s="28"/>
      <c r="B105" s="37" t="s">
        <v>116</v>
      </c>
      <c r="C105" s="30">
        <f>SUM(C72:C104)</f>
        <v>4917</v>
      </c>
      <c r="D105" s="30">
        <f t="shared" ref="D105:H105" si="98">SUM(D72:D104)</f>
        <v>4917</v>
      </c>
      <c r="E105" s="30">
        <f t="shared" si="98"/>
        <v>0</v>
      </c>
      <c r="F105" s="30">
        <f t="shared" si="98"/>
        <v>3689</v>
      </c>
      <c r="G105" s="30">
        <f t="shared" si="98"/>
        <v>3689</v>
      </c>
      <c r="H105" s="30">
        <f t="shared" si="98"/>
        <v>0</v>
      </c>
      <c r="I105" s="30">
        <f>SUM(I72:I104)</f>
        <v>3994</v>
      </c>
      <c r="J105" s="30">
        <f t="shared" ref="J105:N105" si="99">SUM(J72:J104)</f>
        <v>3994</v>
      </c>
      <c r="K105" s="30">
        <f t="shared" si="99"/>
        <v>0</v>
      </c>
      <c r="L105" s="30">
        <f t="shared" si="99"/>
        <v>0</v>
      </c>
      <c r="M105" s="30">
        <f t="shared" si="99"/>
        <v>0</v>
      </c>
      <c r="N105" s="30">
        <f t="shared" si="99"/>
        <v>0</v>
      </c>
      <c r="O105" s="26">
        <f t="shared" si="97"/>
        <v>108.27</v>
      </c>
      <c r="P105" s="26">
        <f t="shared" si="97"/>
        <v>108.27</v>
      </c>
      <c r="Q105" s="26">
        <f t="shared" si="97"/>
        <v>0</v>
      </c>
      <c r="R105" s="30">
        <f>SUM(R72:R104)</f>
        <v>305</v>
      </c>
      <c r="S105" s="30">
        <f>SUM(S72:S104)</f>
        <v>384</v>
      </c>
      <c r="T105" s="30">
        <f>SUM(T72:T104)</f>
        <v>-79</v>
      </c>
      <c r="U105" s="30">
        <f t="shared" ref="U105:AA105" si="100">SUM(U72:U104)</f>
        <v>305</v>
      </c>
      <c r="V105" s="30">
        <f t="shared" si="100"/>
        <v>305</v>
      </c>
      <c r="W105" s="30">
        <f t="shared" si="100"/>
        <v>384</v>
      </c>
      <c r="X105" s="30">
        <f t="shared" si="100"/>
        <v>-79</v>
      </c>
      <c r="Y105" s="30">
        <f t="shared" si="100"/>
        <v>0</v>
      </c>
      <c r="Z105" s="30">
        <f t="shared" si="100"/>
        <v>0</v>
      </c>
      <c r="AA105" s="30">
        <f t="shared" si="100"/>
        <v>0</v>
      </c>
      <c r="AB105" s="30">
        <f>SUM(AB72:AB104)</f>
        <v>445</v>
      </c>
      <c r="AC105" s="30">
        <f t="shared" ref="AC105:AD105" si="101">SUM(AC72:AC104)</f>
        <v>445</v>
      </c>
      <c r="AD105" s="30">
        <f t="shared" si="101"/>
        <v>0</v>
      </c>
      <c r="AE105" s="30">
        <f>SUM(AE72:AE104)</f>
        <v>923</v>
      </c>
      <c r="AF105" s="30">
        <f t="shared" ref="AF105:AG105" si="102">SUM(AF72:AF104)</f>
        <v>923</v>
      </c>
      <c r="AG105" s="30">
        <f t="shared" si="102"/>
        <v>0</v>
      </c>
      <c r="AH105" s="27">
        <f t="shared" si="96"/>
        <v>2.1</v>
      </c>
      <c r="AI105" s="27">
        <f t="shared" si="81"/>
        <v>2.1</v>
      </c>
      <c r="AJ105" s="27">
        <f t="shared" si="81"/>
        <v>0</v>
      </c>
      <c r="AK105" s="30">
        <f>SUM(AK72:AK104)</f>
        <v>0</v>
      </c>
      <c r="AL105" s="30">
        <f>SUM(AL72:AL104)</f>
        <v>-34</v>
      </c>
      <c r="AM105" s="30">
        <f>SUM(AM72:AM104)</f>
        <v>0</v>
      </c>
      <c r="AN105" s="30"/>
    </row>
    <row r="106" spans="1:40" ht="43.5" customHeight="1" x14ac:dyDescent="0.3">
      <c r="A106" s="28"/>
      <c r="B106" s="37" t="s">
        <v>117</v>
      </c>
      <c r="C106" s="30">
        <f t="shared" ref="C106:N106" si="103">C105+C71+C64+C62+C60</f>
        <v>196078</v>
      </c>
      <c r="D106" s="30">
        <f t="shared" si="103"/>
        <v>196078</v>
      </c>
      <c r="E106" s="30">
        <f t="shared" si="103"/>
        <v>0</v>
      </c>
      <c r="F106" s="30">
        <f t="shared" si="103"/>
        <v>147063</v>
      </c>
      <c r="G106" s="30">
        <f t="shared" si="103"/>
        <v>147063</v>
      </c>
      <c r="H106" s="30">
        <f t="shared" si="103"/>
        <v>0</v>
      </c>
      <c r="I106" s="30">
        <f t="shared" si="103"/>
        <v>159558</v>
      </c>
      <c r="J106" s="30">
        <f t="shared" si="103"/>
        <v>159562</v>
      </c>
      <c r="K106" s="30">
        <f t="shared" si="103"/>
        <v>0</v>
      </c>
      <c r="L106" s="30">
        <f t="shared" si="103"/>
        <v>1599</v>
      </c>
      <c r="M106" s="30">
        <f t="shared" si="103"/>
        <v>2326</v>
      </c>
      <c r="N106" s="30">
        <f t="shared" si="103"/>
        <v>0</v>
      </c>
      <c r="O106" s="26">
        <f t="shared" si="97"/>
        <v>108.5</v>
      </c>
      <c r="P106" s="26">
        <f t="shared" si="97"/>
        <v>108.5</v>
      </c>
      <c r="Q106" s="26">
        <f t="shared" si="97"/>
        <v>0</v>
      </c>
      <c r="R106" s="30">
        <f>R105+R71+R64+R62+R60</f>
        <v>12494</v>
      </c>
      <c r="S106" s="30">
        <f>S105+S71+S64+S62+S60</f>
        <v>16989</v>
      </c>
      <c r="T106" s="30">
        <f>T105+T71+T64+T62+T60</f>
        <v>-4495</v>
      </c>
      <c r="U106" s="30">
        <f t="shared" ref="U106:AA106" si="104">U105+U71+U64+U62+U60</f>
        <v>12498</v>
      </c>
      <c r="V106" s="30">
        <f t="shared" si="104"/>
        <v>12498</v>
      </c>
      <c r="W106" s="30">
        <f t="shared" si="104"/>
        <v>16993</v>
      </c>
      <c r="X106" s="30">
        <f t="shared" si="104"/>
        <v>-4495</v>
      </c>
      <c r="Y106" s="30">
        <f t="shared" si="104"/>
        <v>0</v>
      </c>
      <c r="Z106" s="30">
        <f t="shared" si="104"/>
        <v>0</v>
      </c>
      <c r="AA106" s="30">
        <f t="shared" si="104"/>
        <v>0</v>
      </c>
      <c r="AB106" s="30">
        <f>AB105+AB71+AB64+AB62+AB60</f>
        <v>17731</v>
      </c>
      <c r="AC106" s="30">
        <f t="shared" ref="AC106:AD106" si="105">AC105+AC71+AC64+AC62+AC60</f>
        <v>17731</v>
      </c>
      <c r="AD106" s="30">
        <f t="shared" si="105"/>
        <v>0</v>
      </c>
      <c r="AE106" s="30">
        <f>AE105+AE71+AE64+AE62+AE60</f>
        <v>36520</v>
      </c>
      <c r="AF106" s="30">
        <f t="shared" ref="AF106:AG106" si="106">AF105+AF71+AF64+AF62+AF60</f>
        <v>36516</v>
      </c>
      <c r="AG106" s="30">
        <f t="shared" si="106"/>
        <v>0</v>
      </c>
      <c r="AH106" s="27">
        <f t="shared" si="96"/>
        <v>2.1</v>
      </c>
      <c r="AI106" s="27">
        <f t="shared" si="81"/>
        <v>2.1</v>
      </c>
      <c r="AJ106" s="27">
        <f t="shared" si="81"/>
        <v>0</v>
      </c>
      <c r="AK106" s="30">
        <f>AK105+AK71+AK64+AK62+AK60</f>
        <v>645</v>
      </c>
      <c r="AL106" s="30">
        <f>AL105+AL71+AL64+AL62+AL60</f>
        <v>0</v>
      </c>
      <c r="AM106" s="30">
        <f>AM105+AM71+AM64+AM62+AM60</f>
        <v>0</v>
      </c>
      <c r="AN106" s="30"/>
    </row>
    <row r="107" spans="1:40" ht="46.5" customHeight="1" x14ac:dyDescent="0.25">
      <c r="A107" s="42"/>
      <c r="B107" s="43" t="s">
        <v>118</v>
      </c>
      <c r="C107" s="17">
        <f>D107</f>
        <v>9736</v>
      </c>
      <c r="D107" s="17">
        <f>[2]V_МО_21!DH107</f>
        <v>9736</v>
      </c>
      <c r="E107" s="17"/>
      <c r="F107" s="17">
        <f>ROUND(C107/12*$G$5,0)</f>
        <v>7302</v>
      </c>
      <c r="G107" s="17">
        <f>ROUND(D107/12*$G$5,0)</f>
        <v>7302</v>
      </c>
      <c r="H107" s="17">
        <f>ROUND(E107/12*$G$5,0)</f>
        <v>0</v>
      </c>
      <c r="I107" s="17">
        <f>6088-345</f>
        <v>5743</v>
      </c>
      <c r="J107" s="17" t="e">
        <f>[5]Итого!DH107+M107</f>
        <v>#REF!</v>
      </c>
      <c r="K107" s="17" t="e">
        <f>[5]Итого!DI107+N107</f>
        <v>#REF!</v>
      </c>
      <c r="L107" s="17">
        <f>[3]Итого!BS107</f>
        <v>0</v>
      </c>
      <c r="M107" s="17">
        <f>[3]Итого!DH107</f>
        <v>0</v>
      </c>
      <c r="N107" s="17">
        <f>[3]Итого!DI107</f>
        <v>0</v>
      </c>
      <c r="O107" s="18">
        <f>IFERROR(ROUND(I107/F107*100,2),0)</f>
        <v>78.650000000000006</v>
      </c>
      <c r="P107" s="18">
        <f t="shared" si="97"/>
        <v>0</v>
      </c>
      <c r="Q107" s="18">
        <f t="shared" si="97"/>
        <v>0</v>
      </c>
      <c r="R107" s="17">
        <f>ROUND(I107-F107,0)</f>
        <v>-1559</v>
      </c>
      <c r="S107" s="17">
        <f>IFERROR(IF(R107&gt;0,R107,0),0)</f>
        <v>0</v>
      </c>
      <c r="T107" s="17">
        <f>IFERROR(IF(R107&lt;0,R107,0),0)</f>
        <v>-1559</v>
      </c>
      <c r="U107" s="17" t="e">
        <f>ROUND(J107-G107,0)</f>
        <v>#REF!</v>
      </c>
      <c r="V107" s="17" t="e">
        <f>ROUND(J107-G107,0)</f>
        <v>#REF!</v>
      </c>
      <c r="W107" s="17">
        <f>IFERROR(IF(U107&gt;0,U107,0),0)</f>
        <v>0</v>
      </c>
      <c r="X107" s="17">
        <f>IFERROR(IF(U107&lt;0,U107,0),0)</f>
        <v>0</v>
      </c>
      <c r="Y107" s="17" t="e">
        <f>ROUND(K107-H107,0)</f>
        <v>#REF!</v>
      </c>
      <c r="Z107" s="17">
        <f>IFERROR(IF(Y107&gt;0,Y107,0),0)</f>
        <v>0</v>
      </c>
      <c r="AA107" s="17">
        <f>IFERROR(IF(Y107&lt;0,Y107,0),0)</f>
        <v>0</v>
      </c>
      <c r="AB107" s="32">
        <f>ROUND(I107/$AB$5,0)</f>
        <v>638</v>
      </c>
      <c r="AC107" s="32" t="e">
        <f>ROUND(J107/$AB$5,0)</f>
        <v>#REF!</v>
      </c>
      <c r="AD107" s="32" t="e">
        <f>ROUND(K107/$AB$5,0)</f>
        <v>#REF!</v>
      </c>
      <c r="AE107" s="19">
        <f>ROUND((C107-I107),0)</f>
        <v>3993</v>
      </c>
      <c r="AF107" s="19" t="e">
        <f>ROUND((D107-J107),0)</f>
        <v>#REF!</v>
      </c>
      <c r="AG107" s="19" t="e">
        <f>ROUND((E107-K107),0)</f>
        <v>#REF!</v>
      </c>
      <c r="AH107" s="20">
        <f>IFERROR(ROUND((AE107/AB107),1),0)</f>
        <v>6.3</v>
      </c>
      <c r="AI107" s="20">
        <f t="shared" si="81"/>
        <v>0</v>
      </c>
      <c r="AJ107" s="20">
        <f t="shared" si="81"/>
        <v>0</v>
      </c>
      <c r="AK107" s="32"/>
      <c r="AL107" s="32"/>
      <c r="AM107" s="32"/>
      <c r="AN107" s="21"/>
    </row>
    <row r="108" spans="1:40" ht="42" customHeight="1" x14ac:dyDescent="0.35">
      <c r="A108" s="44"/>
      <c r="B108" s="29" t="s">
        <v>119</v>
      </c>
      <c r="C108" s="45">
        <f t="shared" ref="C108:AM108" si="107">C107+C106</f>
        <v>205814</v>
      </c>
      <c r="D108" s="45">
        <f t="shared" si="107"/>
        <v>205814</v>
      </c>
      <c r="E108" s="45">
        <f t="shared" si="107"/>
        <v>0</v>
      </c>
      <c r="F108" s="45">
        <f t="shared" si="107"/>
        <v>154365</v>
      </c>
      <c r="G108" s="45">
        <f t="shared" si="107"/>
        <v>154365</v>
      </c>
      <c r="H108" s="45">
        <f t="shared" si="107"/>
        <v>0</v>
      </c>
      <c r="I108" s="45">
        <f t="shared" si="107"/>
        <v>165301</v>
      </c>
      <c r="J108" s="45" t="e">
        <f t="shared" si="107"/>
        <v>#REF!</v>
      </c>
      <c r="K108" s="45" t="e">
        <f t="shared" si="107"/>
        <v>#REF!</v>
      </c>
      <c r="L108" s="45">
        <f t="shared" si="107"/>
        <v>1599</v>
      </c>
      <c r="M108" s="45">
        <f t="shared" si="107"/>
        <v>2326</v>
      </c>
      <c r="N108" s="45">
        <f t="shared" si="107"/>
        <v>0</v>
      </c>
      <c r="O108" s="26">
        <f t="shared" si="97"/>
        <v>107.08</v>
      </c>
      <c r="P108" s="26">
        <f t="shared" si="97"/>
        <v>0</v>
      </c>
      <c r="Q108" s="26">
        <f t="shared" si="97"/>
        <v>0</v>
      </c>
      <c r="R108" s="45">
        <f t="shared" si="107"/>
        <v>10935</v>
      </c>
      <c r="S108" s="45">
        <f t="shared" si="107"/>
        <v>16989</v>
      </c>
      <c r="T108" s="45">
        <f t="shared" si="107"/>
        <v>-6054</v>
      </c>
      <c r="U108" s="45" t="e">
        <f t="shared" si="107"/>
        <v>#REF!</v>
      </c>
      <c r="V108" s="45" t="e">
        <f t="shared" si="107"/>
        <v>#REF!</v>
      </c>
      <c r="W108" s="45">
        <f t="shared" si="107"/>
        <v>16993</v>
      </c>
      <c r="X108" s="45">
        <f t="shared" si="107"/>
        <v>-4495</v>
      </c>
      <c r="Y108" s="45" t="e">
        <f t="shared" si="107"/>
        <v>#REF!</v>
      </c>
      <c r="Z108" s="45">
        <f t="shared" si="107"/>
        <v>0</v>
      </c>
      <c r="AA108" s="45">
        <f t="shared" si="107"/>
        <v>0</v>
      </c>
      <c r="AB108" s="45">
        <f t="shared" si="107"/>
        <v>18369</v>
      </c>
      <c r="AC108" s="45" t="e">
        <f t="shared" si="107"/>
        <v>#REF!</v>
      </c>
      <c r="AD108" s="45" t="e">
        <f t="shared" si="107"/>
        <v>#REF!</v>
      </c>
      <c r="AE108" s="45">
        <f t="shared" si="107"/>
        <v>40513</v>
      </c>
      <c r="AF108" s="45" t="e">
        <f t="shared" si="107"/>
        <v>#REF!</v>
      </c>
      <c r="AG108" s="45" t="e">
        <f t="shared" si="107"/>
        <v>#REF!</v>
      </c>
      <c r="AH108" s="27">
        <f t="shared" si="96"/>
        <v>2.2000000000000002</v>
      </c>
      <c r="AI108" s="27">
        <f t="shared" si="81"/>
        <v>0</v>
      </c>
      <c r="AJ108" s="27">
        <f t="shared" si="81"/>
        <v>0</v>
      </c>
      <c r="AK108" s="45">
        <f t="shared" si="107"/>
        <v>645</v>
      </c>
      <c r="AL108" s="45">
        <f t="shared" si="107"/>
        <v>0</v>
      </c>
      <c r="AM108" s="45">
        <f t="shared" si="107"/>
        <v>0</v>
      </c>
      <c r="AN108" s="45"/>
    </row>
    <row r="109" spans="1:40" x14ac:dyDescent="0.4">
      <c r="T109" s="46"/>
      <c r="U109" s="46"/>
      <c r="V109" s="46"/>
      <c r="W109" s="46"/>
      <c r="X109" s="46"/>
      <c r="Y109" s="46"/>
      <c r="Z109" s="46"/>
      <c r="AA109" s="46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</row>
    <row r="110" spans="1:40" s="48" customFormat="1" x14ac:dyDescent="0.4"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50"/>
      <c r="P110" s="50"/>
      <c r="Q110" s="50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1"/>
      <c r="AC110" s="51"/>
      <c r="AD110" s="51"/>
      <c r="AE110" s="51"/>
      <c r="AF110" s="51"/>
      <c r="AG110" s="51"/>
      <c r="AH110" s="52"/>
      <c r="AI110" s="52"/>
      <c r="AJ110" s="52"/>
    </row>
    <row r="111" spans="1:40" x14ac:dyDescent="0.4"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AB111" s="54"/>
      <c r="AC111" s="54"/>
      <c r="AD111" s="54"/>
      <c r="AE111" s="54"/>
      <c r="AF111" s="54"/>
      <c r="AG111" s="54"/>
      <c r="AH111" s="54"/>
      <c r="AI111" s="54"/>
      <c r="AJ111" s="54"/>
    </row>
    <row r="112" spans="1:40" ht="33" x14ac:dyDescent="0.45"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5"/>
    </row>
    <row r="113" spans="31:33" x14ac:dyDescent="0.4">
      <c r="AE113" s="54"/>
      <c r="AF113" s="54"/>
      <c r="AG113" s="54"/>
    </row>
  </sheetData>
  <mergeCells count="37">
    <mergeCell ref="F112:AL112"/>
    <mergeCell ref="V14:X14"/>
    <mergeCell ref="Y14:AA14"/>
    <mergeCell ref="AB14:AB15"/>
    <mergeCell ref="AC14:AD14"/>
    <mergeCell ref="AE14:AE15"/>
    <mergeCell ref="AF14:AG14"/>
    <mergeCell ref="J14:K14"/>
    <mergeCell ref="L14:L15"/>
    <mergeCell ref="M14:N14"/>
    <mergeCell ref="O14:O15"/>
    <mergeCell ref="P14:Q14"/>
    <mergeCell ref="R14:T14"/>
    <mergeCell ref="AH13:AJ13"/>
    <mergeCell ref="AK13:AK15"/>
    <mergeCell ref="AN13:AN15"/>
    <mergeCell ref="AH14:AH15"/>
    <mergeCell ref="AI14:AJ14"/>
    <mergeCell ref="AL13:AM13"/>
    <mergeCell ref="AL14:AL15"/>
    <mergeCell ref="AM14:AM15"/>
    <mergeCell ref="B1:AL1"/>
    <mergeCell ref="A13:A15"/>
    <mergeCell ref="B13:B15"/>
    <mergeCell ref="C13:E13"/>
    <mergeCell ref="F13:H13"/>
    <mergeCell ref="I13:K13"/>
    <mergeCell ref="L13:N13"/>
    <mergeCell ref="O13:Q13"/>
    <mergeCell ref="R13:AA13"/>
    <mergeCell ref="AB13:AD13"/>
    <mergeCell ref="C14:C15"/>
    <mergeCell ref="D14:E14"/>
    <mergeCell ref="F14:F15"/>
    <mergeCell ref="G14:H14"/>
    <mergeCell ref="I14:I15"/>
    <mergeCell ref="AE13:AG13"/>
  </mergeCells>
  <conditionalFormatting sqref="AN22 AN29 AN33 AN59:AN60 AN62 AN64 AN71 AN105:AN106 AN108 N23:N28 N30:N32 O17:AK108 C17:E17 N34:N58 N61 N63 N65:N70 N72:N104 N107 C22:N22 C29:N29 C33:N33 C105:N106 C108:N108 C59:N60 C71:N71 C62:N62 C64:N64 I17:N21">
    <cfRule type="cellIs" dxfId="37" priority="38" operator="lessThan">
      <formula>0</formula>
    </cfRule>
  </conditionalFormatting>
  <conditionalFormatting sqref="F17:H17">
    <cfRule type="cellIs" dxfId="36" priority="37" operator="lessThan">
      <formula>0</formula>
    </cfRule>
  </conditionalFormatting>
  <conditionalFormatting sqref="D18:E21">
    <cfRule type="cellIs" dxfId="35" priority="36" operator="lessThan">
      <formula>0</formula>
    </cfRule>
  </conditionalFormatting>
  <conditionalFormatting sqref="F18:H21">
    <cfRule type="cellIs" dxfId="34" priority="35" operator="lessThan">
      <formula>0</formula>
    </cfRule>
  </conditionalFormatting>
  <conditionalFormatting sqref="D23:E28 M23:M28">
    <cfRule type="cellIs" dxfId="33" priority="34" operator="lessThan">
      <formula>0</formula>
    </cfRule>
  </conditionalFormatting>
  <conditionalFormatting sqref="F23:H28">
    <cfRule type="cellIs" dxfId="32" priority="33" operator="lessThan">
      <formula>0</formula>
    </cfRule>
  </conditionalFormatting>
  <conditionalFormatting sqref="D30:E32 M30:M32">
    <cfRule type="cellIs" dxfId="31" priority="32" operator="lessThan">
      <formula>0</formula>
    </cfRule>
  </conditionalFormatting>
  <conditionalFormatting sqref="F30:H32">
    <cfRule type="cellIs" dxfId="30" priority="31" operator="lessThan">
      <formula>0</formula>
    </cfRule>
  </conditionalFormatting>
  <conditionalFormatting sqref="D34:E58 M34:M58">
    <cfRule type="cellIs" dxfId="29" priority="30" operator="lessThan">
      <formula>0</formula>
    </cfRule>
  </conditionalFormatting>
  <conditionalFormatting sqref="F34:H58">
    <cfRule type="cellIs" dxfId="28" priority="29" operator="lessThan">
      <formula>0</formula>
    </cfRule>
  </conditionalFormatting>
  <conditionalFormatting sqref="D61:E61 M61">
    <cfRule type="cellIs" dxfId="27" priority="28" operator="lessThan">
      <formula>0</formula>
    </cfRule>
  </conditionalFormatting>
  <conditionalFormatting sqref="F61:H61">
    <cfRule type="cellIs" dxfId="26" priority="27" operator="lessThan">
      <formula>0</formula>
    </cfRule>
  </conditionalFormatting>
  <conditionalFormatting sqref="D63:E63 M63">
    <cfRule type="cellIs" dxfId="25" priority="26" operator="lessThan">
      <formula>0</formula>
    </cfRule>
  </conditionalFormatting>
  <conditionalFormatting sqref="F63:H63">
    <cfRule type="cellIs" dxfId="24" priority="25" operator="lessThan">
      <formula>0</formula>
    </cfRule>
  </conditionalFormatting>
  <conditionalFormatting sqref="D65:E70 M65:M70">
    <cfRule type="cellIs" dxfId="23" priority="24" operator="lessThan">
      <formula>0</formula>
    </cfRule>
  </conditionalFormatting>
  <conditionalFormatting sqref="F65:H70">
    <cfRule type="cellIs" dxfId="22" priority="23" operator="lessThan">
      <formula>0</formula>
    </cfRule>
  </conditionalFormatting>
  <conditionalFormatting sqref="D72:E104 M72:M104">
    <cfRule type="cellIs" dxfId="21" priority="22" operator="lessThan">
      <formula>0</formula>
    </cfRule>
  </conditionalFormatting>
  <conditionalFormatting sqref="F72:H104">
    <cfRule type="cellIs" dxfId="20" priority="21" operator="lessThan">
      <formula>0</formula>
    </cfRule>
  </conditionalFormatting>
  <conditionalFormatting sqref="D107:E107 I107:M107">
    <cfRule type="cellIs" dxfId="19" priority="20" operator="lessThan">
      <formula>0</formula>
    </cfRule>
  </conditionalFormatting>
  <conditionalFormatting sqref="F107:H107">
    <cfRule type="cellIs" dxfId="18" priority="19" operator="lessThan">
      <formula>0</formula>
    </cfRule>
  </conditionalFormatting>
  <conditionalFormatting sqref="C18:C21">
    <cfRule type="cellIs" dxfId="17" priority="18" operator="lessThan">
      <formula>0</formula>
    </cfRule>
  </conditionalFormatting>
  <conditionalFormatting sqref="C23:C28">
    <cfRule type="cellIs" dxfId="16" priority="17" operator="lessThan">
      <formula>0</formula>
    </cfRule>
  </conditionalFormatting>
  <conditionalFormatting sqref="C30:C32">
    <cfRule type="cellIs" dxfId="15" priority="16" operator="lessThan">
      <formula>0</formula>
    </cfRule>
  </conditionalFormatting>
  <conditionalFormatting sqref="C34:C58">
    <cfRule type="cellIs" dxfId="14" priority="15" operator="lessThan">
      <formula>0</formula>
    </cfRule>
  </conditionalFormatting>
  <conditionalFormatting sqref="C61">
    <cfRule type="cellIs" dxfId="13" priority="14" operator="lessThan">
      <formula>0</formula>
    </cfRule>
  </conditionalFormatting>
  <conditionalFormatting sqref="C63">
    <cfRule type="cellIs" dxfId="12" priority="13" operator="lessThan">
      <formula>0</formula>
    </cfRule>
  </conditionalFormatting>
  <conditionalFormatting sqref="C65:C70">
    <cfRule type="cellIs" dxfId="11" priority="12" operator="lessThan">
      <formula>0</formula>
    </cfRule>
  </conditionalFormatting>
  <conditionalFormatting sqref="C72:C104">
    <cfRule type="cellIs" dxfId="10" priority="11" operator="lessThan">
      <formula>0</formula>
    </cfRule>
  </conditionalFormatting>
  <conditionalFormatting sqref="C107">
    <cfRule type="cellIs" dxfId="9" priority="10" operator="lessThan">
      <formula>0</formula>
    </cfRule>
  </conditionalFormatting>
  <conditionalFormatting sqref="I23:L28">
    <cfRule type="cellIs" dxfId="8" priority="9" operator="lessThan">
      <formula>0</formula>
    </cfRule>
  </conditionalFormatting>
  <conditionalFormatting sqref="I30:L32">
    <cfRule type="cellIs" dxfId="7" priority="8" operator="lessThan">
      <formula>0</formula>
    </cfRule>
  </conditionalFormatting>
  <conditionalFormatting sqref="I34:L57">
    <cfRule type="cellIs" dxfId="6" priority="7" operator="lessThan">
      <formula>0</formula>
    </cfRule>
  </conditionalFormatting>
  <conditionalFormatting sqref="I58:L58">
    <cfRule type="cellIs" dxfId="5" priority="6" operator="lessThan">
      <formula>0</formula>
    </cfRule>
  </conditionalFormatting>
  <conditionalFormatting sqref="I61:L61">
    <cfRule type="cellIs" dxfId="4" priority="5" operator="lessThan">
      <formula>0</formula>
    </cfRule>
  </conditionalFormatting>
  <conditionalFormatting sqref="I63:L63">
    <cfRule type="cellIs" dxfId="3" priority="4" operator="lessThan">
      <formula>0</formula>
    </cfRule>
  </conditionalFormatting>
  <conditionalFormatting sqref="I65:L70">
    <cfRule type="cellIs" dxfId="2" priority="3" operator="lessThan">
      <formula>0</formula>
    </cfRule>
  </conditionalFormatting>
  <conditionalFormatting sqref="I72:L104">
    <cfRule type="cellIs" dxfId="1" priority="2" operator="lessThan">
      <formula>0</formula>
    </cfRule>
  </conditionalFormatting>
  <conditionalFormatting sqref="AL17:AM108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24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распред  КСГ</vt:lpstr>
      <vt:lpstr>'КС распред  КСГ'!Область_печати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dcterms:created xsi:type="dcterms:W3CDTF">2021-10-07T12:13:20Z</dcterms:created>
  <dcterms:modified xsi:type="dcterms:W3CDTF">2021-10-12T11:07:10Z</dcterms:modified>
</cp:coreProperties>
</file>